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'1.1.'!$D$89:$D$1208</definedName>
    <definedName name="Nomenclatura" localSheetId="2">'1.2. '!$D$5:$D$1134</definedName>
    <definedName name="Print_Area" localSheetId="0">'1.1.'!$A$1:$X$98</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'1.1.'!$L$89:$L$65616</definedName>
    <definedName name="НаименованиеПредметаЗакупки">'1.1.'!$D$9</definedName>
    <definedName name="НомерСертификатаИмя">'1.1.'!$J$89:$J$65616</definedName>
    <definedName name="Период" localSheetId="2">'1.2. '!$L$5:$L$20</definedName>
    <definedName name="Период" localSheetId="5">'[1]Коммерческое предложение'!$Q$54:$Q$55</definedName>
    <definedName name="Период">'1.1.'!$Z$93:$Z$94</definedName>
    <definedName name="ТехническиеХарактеристики">'1.1.'!$H$9</definedName>
  </definedNames>
  <calcPr calcId="145621" refMode="R1C1"/>
</workbook>
</file>

<file path=xl/calcChain.xml><?xml version="1.0" encoding="utf-8"?>
<calcChain xmlns="http://schemas.openxmlformats.org/spreadsheetml/2006/main">
  <c r="AG88" i="1" l="1"/>
  <c r="AF88" i="1"/>
  <c r="AE88" i="1"/>
  <c r="AD88" i="1"/>
  <c r="AC88" i="1"/>
  <c r="Y88" i="1"/>
  <c r="V88" i="1"/>
  <c r="AB88" i="1" s="1"/>
  <c r="AG87" i="1"/>
  <c r="AF87" i="1"/>
  <c r="AE87" i="1"/>
  <c r="AD87" i="1"/>
  <c r="AC87" i="1"/>
  <c r="Y87" i="1"/>
  <c r="V87" i="1"/>
  <c r="W87" i="1" s="1"/>
  <c r="AG86" i="1"/>
  <c r="AF86" i="1"/>
  <c r="AE86" i="1"/>
  <c r="AD86" i="1"/>
  <c r="AC86" i="1"/>
  <c r="AB86" i="1"/>
  <c r="Y86" i="1"/>
  <c r="V86" i="1"/>
  <c r="W86" i="1" s="1"/>
  <c r="AG85" i="1"/>
  <c r="AF85" i="1"/>
  <c r="AE85" i="1"/>
  <c r="AD85" i="1"/>
  <c r="AC85" i="1"/>
  <c r="Y85" i="1"/>
  <c r="V85" i="1"/>
  <c r="W85" i="1" s="1"/>
  <c r="AG84" i="1"/>
  <c r="AF84" i="1"/>
  <c r="AE84" i="1"/>
  <c r="AD84" i="1"/>
  <c r="AC84" i="1"/>
  <c r="Y84" i="1"/>
  <c r="W84" i="1"/>
  <c r="X84" i="1" s="1"/>
  <c r="Z84" i="1" s="1"/>
  <c r="AH84" i="1" s="1"/>
  <c r="V84" i="1"/>
  <c r="AB84" i="1" s="1"/>
  <c r="AG83" i="1"/>
  <c r="AF83" i="1"/>
  <c r="AE83" i="1"/>
  <c r="AD83" i="1"/>
  <c r="AC83" i="1"/>
  <c r="AB83" i="1"/>
  <c r="Y83" i="1"/>
  <c r="V83" i="1"/>
  <c r="W83" i="1" s="1"/>
  <c r="AG82" i="1"/>
  <c r="AF82" i="1"/>
  <c r="AE82" i="1"/>
  <c r="AD82" i="1"/>
  <c r="AC82" i="1"/>
  <c r="Y82" i="1"/>
  <c r="V82" i="1"/>
  <c r="AB82" i="1" s="1"/>
  <c r="AG81" i="1"/>
  <c r="AF81" i="1"/>
  <c r="AE81" i="1"/>
  <c r="AD81" i="1"/>
  <c r="AC81" i="1"/>
  <c r="Y81" i="1"/>
  <c r="V81" i="1"/>
  <c r="AB81" i="1" s="1"/>
  <c r="AG80" i="1"/>
  <c r="AF80" i="1"/>
  <c r="AE80" i="1"/>
  <c r="AD80" i="1"/>
  <c r="AC80" i="1"/>
  <c r="Y80" i="1"/>
  <c r="V80" i="1"/>
  <c r="AB80" i="1" s="1"/>
  <c r="AG79" i="1"/>
  <c r="AF79" i="1"/>
  <c r="AE79" i="1"/>
  <c r="AD79" i="1"/>
  <c r="AC79" i="1"/>
  <c r="Y79" i="1"/>
  <c r="V79" i="1"/>
  <c r="AB79" i="1" s="1"/>
  <c r="AG78" i="1"/>
  <c r="AF78" i="1"/>
  <c r="AE78" i="1"/>
  <c r="AD78" i="1"/>
  <c r="AC78" i="1"/>
  <c r="Y78" i="1"/>
  <c r="V78" i="1"/>
  <c r="AB78" i="1" s="1"/>
  <c r="AG77" i="1"/>
  <c r="AF77" i="1"/>
  <c r="AE77" i="1"/>
  <c r="AD77" i="1"/>
  <c r="AC77" i="1"/>
  <c r="Y77" i="1"/>
  <c r="V77" i="1"/>
  <c r="AB77" i="1" s="1"/>
  <c r="AG76" i="1"/>
  <c r="AF76" i="1"/>
  <c r="AE76" i="1"/>
  <c r="AD76" i="1"/>
  <c r="AC76" i="1"/>
  <c r="AB76" i="1"/>
  <c r="Y76" i="1"/>
  <c r="W76" i="1"/>
  <c r="AA76" i="1" s="1"/>
  <c r="V76" i="1"/>
  <c r="AG75" i="1"/>
  <c r="AF75" i="1"/>
  <c r="AE75" i="1"/>
  <c r="AD75" i="1"/>
  <c r="AC75" i="1"/>
  <c r="Y75" i="1"/>
  <c r="V75" i="1"/>
  <c r="AB75" i="1" s="1"/>
  <c r="AG74" i="1"/>
  <c r="AF74" i="1"/>
  <c r="AE74" i="1"/>
  <c r="AD74" i="1"/>
  <c r="AC74" i="1"/>
  <c r="Y74" i="1"/>
  <c r="V74" i="1"/>
  <c r="W74" i="1" s="1"/>
  <c r="AG73" i="1"/>
  <c r="AF73" i="1"/>
  <c r="AE73" i="1"/>
  <c r="AD73" i="1"/>
  <c r="AC73" i="1"/>
  <c r="Y73" i="1"/>
  <c r="V73" i="1"/>
  <c r="W73" i="1" s="1"/>
  <c r="AG72" i="1"/>
  <c r="AF72" i="1"/>
  <c r="AE72" i="1"/>
  <c r="AD72" i="1"/>
  <c r="AC72" i="1"/>
  <c r="Y72" i="1"/>
  <c r="W72" i="1"/>
  <c r="X72" i="1" s="1"/>
  <c r="Z72" i="1" s="1"/>
  <c r="AH72" i="1" s="1"/>
  <c r="V72" i="1"/>
  <c r="AB72" i="1" s="1"/>
  <c r="AG71" i="1"/>
  <c r="AF71" i="1"/>
  <c r="AE71" i="1"/>
  <c r="AD71" i="1"/>
  <c r="AC71" i="1"/>
  <c r="AB71" i="1"/>
  <c r="Y71" i="1"/>
  <c r="V71" i="1"/>
  <c r="W71" i="1" s="1"/>
  <c r="AG70" i="1"/>
  <c r="AF70" i="1"/>
  <c r="AE70" i="1"/>
  <c r="AD70" i="1"/>
  <c r="AC70" i="1"/>
  <c r="Y70" i="1"/>
  <c r="V70" i="1"/>
  <c r="AB70" i="1" s="1"/>
  <c r="AG69" i="1"/>
  <c r="AF69" i="1"/>
  <c r="AE69" i="1"/>
  <c r="AD69" i="1"/>
  <c r="AC69" i="1"/>
  <c r="Y69" i="1"/>
  <c r="V69" i="1"/>
  <c r="AB69" i="1" s="1"/>
  <c r="AG68" i="1"/>
  <c r="AF68" i="1"/>
  <c r="AE68" i="1"/>
  <c r="AD68" i="1"/>
  <c r="AC68" i="1"/>
  <c r="Y68" i="1"/>
  <c r="V68" i="1"/>
  <c r="AB68" i="1" s="1"/>
  <c r="AG67" i="1"/>
  <c r="AF67" i="1"/>
  <c r="AE67" i="1"/>
  <c r="AD67" i="1"/>
  <c r="AC67" i="1"/>
  <c r="AB67" i="1"/>
  <c r="Y67" i="1"/>
  <c r="V67" i="1"/>
  <c r="W67" i="1" s="1"/>
  <c r="AA67" i="1" s="1"/>
  <c r="AG66" i="1"/>
  <c r="AF66" i="1"/>
  <c r="AE66" i="1"/>
  <c r="AD66" i="1"/>
  <c r="AC66" i="1"/>
  <c r="Y66" i="1"/>
  <c r="V66" i="1"/>
  <c r="AB66" i="1" s="1"/>
  <c r="AG65" i="1"/>
  <c r="AF65" i="1"/>
  <c r="AE65" i="1"/>
  <c r="AD65" i="1"/>
  <c r="AC65" i="1"/>
  <c r="Y65" i="1"/>
  <c r="V65" i="1"/>
  <c r="AB65" i="1" s="1"/>
  <c r="AG64" i="1"/>
  <c r="AF64" i="1"/>
  <c r="AE64" i="1"/>
  <c r="AD64" i="1"/>
  <c r="AC64" i="1"/>
  <c r="AB64" i="1"/>
  <c r="Y64" i="1"/>
  <c r="V64" i="1"/>
  <c r="W64" i="1" s="1"/>
  <c r="AA64" i="1" s="1"/>
  <c r="AG63" i="1"/>
  <c r="AF63" i="1"/>
  <c r="AE63" i="1"/>
  <c r="AD63" i="1"/>
  <c r="AC63" i="1"/>
  <c r="AB63" i="1"/>
  <c r="Y63" i="1"/>
  <c r="W63" i="1"/>
  <c r="AA63" i="1" s="1"/>
  <c r="V63" i="1"/>
  <c r="AG62" i="1"/>
  <c r="AF62" i="1"/>
  <c r="AE62" i="1"/>
  <c r="AD62" i="1"/>
  <c r="AC62" i="1"/>
  <c r="Y62" i="1"/>
  <c r="V62" i="1"/>
  <c r="W62" i="1" s="1"/>
  <c r="AG61" i="1"/>
  <c r="AF61" i="1"/>
  <c r="AE61" i="1"/>
  <c r="AD61" i="1"/>
  <c r="AC61" i="1"/>
  <c r="Y61" i="1"/>
  <c r="V61" i="1"/>
  <c r="W61" i="1" s="1"/>
  <c r="AG60" i="1"/>
  <c r="AF60" i="1"/>
  <c r="AE60" i="1"/>
  <c r="AD60" i="1"/>
  <c r="AC60" i="1"/>
  <c r="Y60" i="1"/>
  <c r="V60" i="1"/>
  <c r="W60" i="1" s="1"/>
  <c r="AG59" i="1"/>
  <c r="AF59" i="1"/>
  <c r="AE59" i="1"/>
  <c r="AD59" i="1"/>
  <c r="AC59" i="1"/>
  <c r="AB59" i="1"/>
  <c r="Y59" i="1"/>
  <c r="V59" i="1"/>
  <c r="W59" i="1" s="1"/>
  <c r="AA59" i="1" s="1"/>
  <c r="AG58" i="1"/>
  <c r="AF58" i="1"/>
  <c r="AE58" i="1"/>
  <c r="AD58" i="1"/>
  <c r="AC58" i="1"/>
  <c r="Y58" i="1"/>
  <c r="V58" i="1"/>
  <c r="AB58" i="1" s="1"/>
  <c r="AG57" i="1"/>
  <c r="AF57" i="1"/>
  <c r="AE57" i="1"/>
  <c r="AD57" i="1"/>
  <c r="AC57" i="1"/>
  <c r="Y57" i="1"/>
  <c r="V57" i="1"/>
  <c r="AB57" i="1" s="1"/>
  <c r="AG56" i="1"/>
  <c r="AF56" i="1"/>
  <c r="AE56" i="1"/>
  <c r="AD56" i="1"/>
  <c r="AC56" i="1"/>
  <c r="Y56" i="1"/>
  <c r="V56" i="1"/>
  <c r="AB56" i="1" s="1"/>
  <c r="AG55" i="1"/>
  <c r="AF55" i="1"/>
  <c r="AE55" i="1"/>
  <c r="AD55" i="1"/>
  <c r="AC55" i="1"/>
  <c r="AB55" i="1"/>
  <c r="Y55" i="1"/>
  <c r="V55" i="1"/>
  <c r="W55" i="1" s="1"/>
  <c r="AA55" i="1" s="1"/>
  <c r="AG54" i="1"/>
  <c r="AF54" i="1"/>
  <c r="AE54" i="1"/>
  <c r="AD54" i="1"/>
  <c r="AC54" i="1"/>
  <c r="Y54" i="1"/>
  <c r="V54" i="1"/>
  <c r="AB54" i="1" s="1"/>
  <c r="AG53" i="1"/>
  <c r="AF53" i="1"/>
  <c r="AE53" i="1"/>
  <c r="AD53" i="1"/>
  <c r="AC53" i="1"/>
  <c r="Y53" i="1"/>
  <c r="V53" i="1"/>
  <c r="AB53" i="1" s="1"/>
  <c r="AG52" i="1"/>
  <c r="AF52" i="1"/>
  <c r="AE52" i="1"/>
  <c r="AD52" i="1"/>
  <c r="AC52" i="1"/>
  <c r="AB52" i="1"/>
  <c r="Y52" i="1"/>
  <c r="V52" i="1"/>
  <c r="W52" i="1" s="1"/>
  <c r="AA52" i="1" s="1"/>
  <c r="AG51" i="1"/>
  <c r="AF51" i="1"/>
  <c r="AE51" i="1"/>
  <c r="AD51" i="1"/>
  <c r="AC51" i="1"/>
  <c r="AB51" i="1"/>
  <c r="Y51" i="1"/>
  <c r="W51" i="1"/>
  <c r="AA51" i="1" s="1"/>
  <c r="V51" i="1"/>
  <c r="AG50" i="1"/>
  <c r="AF50" i="1"/>
  <c r="AE50" i="1"/>
  <c r="AD50" i="1"/>
  <c r="AC50" i="1"/>
  <c r="Y50" i="1"/>
  <c r="V50" i="1"/>
  <c r="W50" i="1" s="1"/>
  <c r="AG49" i="1"/>
  <c r="AF49" i="1"/>
  <c r="AE49" i="1"/>
  <c r="AD49" i="1"/>
  <c r="AC49" i="1"/>
  <c r="Y49" i="1"/>
  <c r="V49" i="1"/>
  <c r="W49" i="1" s="1"/>
  <c r="AG48" i="1"/>
  <c r="AF48" i="1"/>
  <c r="AE48" i="1"/>
  <c r="AD48" i="1"/>
  <c r="AC48" i="1"/>
  <c r="Y48" i="1"/>
  <c r="V48" i="1"/>
  <c r="W48" i="1" s="1"/>
  <c r="AG47" i="1"/>
  <c r="AF47" i="1"/>
  <c r="AE47" i="1"/>
  <c r="AD47" i="1"/>
  <c r="AC47" i="1"/>
  <c r="Y47" i="1"/>
  <c r="V47" i="1"/>
  <c r="AB47" i="1" s="1"/>
  <c r="AG46" i="1"/>
  <c r="AF46" i="1"/>
  <c r="AE46" i="1"/>
  <c r="AD46" i="1"/>
  <c r="AC46" i="1"/>
  <c r="Y46" i="1"/>
  <c r="V46" i="1"/>
  <c r="AB46" i="1" s="1"/>
  <c r="AG45" i="1"/>
  <c r="AF45" i="1"/>
  <c r="AE45" i="1"/>
  <c r="AD45" i="1"/>
  <c r="AC45" i="1"/>
  <c r="Y45" i="1"/>
  <c r="V45" i="1"/>
  <c r="AB45" i="1" s="1"/>
  <c r="AG44" i="1"/>
  <c r="AF44" i="1"/>
  <c r="AE44" i="1"/>
  <c r="AD44" i="1"/>
  <c r="AC44" i="1"/>
  <c r="Y44" i="1"/>
  <c r="V44" i="1"/>
  <c r="AB44" i="1" s="1"/>
  <c r="AG43" i="1"/>
  <c r="AF43" i="1"/>
  <c r="AE43" i="1"/>
  <c r="AD43" i="1"/>
  <c r="AC43" i="1"/>
  <c r="AB43" i="1"/>
  <c r="Y43" i="1"/>
  <c r="W43" i="1"/>
  <c r="AA43" i="1" s="1"/>
  <c r="V43" i="1"/>
  <c r="AG42" i="1"/>
  <c r="AF42" i="1"/>
  <c r="AE42" i="1"/>
  <c r="AD42" i="1"/>
  <c r="AC42" i="1"/>
  <c r="Y42" i="1"/>
  <c r="V42" i="1"/>
  <c r="AB42" i="1" s="1"/>
  <c r="AG41" i="1"/>
  <c r="AF41" i="1"/>
  <c r="AE41" i="1"/>
  <c r="AD41" i="1"/>
  <c r="AC41" i="1"/>
  <c r="Y41" i="1"/>
  <c r="V41" i="1"/>
  <c r="AB41" i="1" s="1"/>
  <c r="AG40" i="1"/>
  <c r="AF40" i="1"/>
  <c r="AE40" i="1"/>
  <c r="AD40" i="1"/>
  <c r="AC40" i="1"/>
  <c r="AB40" i="1"/>
  <c r="Y40" i="1"/>
  <c r="V40" i="1"/>
  <c r="W40" i="1" s="1"/>
  <c r="AA40" i="1" s="1"/>
  <c r="AG39" i="1"/>
  <c r="AF39" i="1"/>
  <c r="AE39" i="1"/>
  <c r="AD39" i="1"/>
  <c r="AC39" i="1"/>
  <c r="AB39" i="1"/>
  <c r="Y39" i="1"/>
  <c r="W39" i="1"/>
  <c r="AA39" i="1" s="1"/>
  <c r="V39" i="1"/>
  <c r="AG38" i="1"/>
  <c r="AF38" i="1"/>
  <c r="AE38" i="1"/>
  <c r="AD38" i="1"/>
  <c r="AC38" i="1"/>
  <c r="Y38" i="1"/>
  <c r="V38" i="1"/>
  <c r="W38" i="1" s="1"/>
  <c r="AG37" i="1"/>
  <c r="AF37" i="1"/>
  <c r="AE37" i="1"/>
  <c r="AD37" i="1"/>
  <c r="AC37" i="1"/>
  <c r="Y37" i="1"/>
  <c r="V37" i="1"/>
  <c r="W37" i="1" s="1"/>
  <c r="AG36" i="1"/>
  <c r="AF36" i="1"/>
  <c r="AE36" i="1"/>
  <c r="AD36" i="1"/>
  <c r="AC36" i="1"/>
  <c r="Y36" i="1"/>
  <c r="V36" i="1"/>
  <c r="W36" i="1" s="1"/>
  <c r="AG35" i="1"/>
  <c r="AF35" i="1"/>
  <c r="AE35" i="1"/>
  <c r="AD35" i="1"/>
  <c r="AC35" i="1"/>
  <c r="Y35" i="1"/>
  <c r="V35" i="1"/>
  <c r="AB35" i="1" s="1"/>
  <c r="AG34" i="1"/>
  <c r="AF34" i="1"/>
  <c r="AE34" i="1"/>
  <c r="AD34" i="1"/>
  <c r="AC34" i="1"/>
  <c r="Y34" i="1"/>
  <c r="V34" i="1"/>
  <c r="AB34" i="1" s="1"/>
  <c r="AG33" i="1"/>
  <c r="AF33" i="1"/>
  <c r="AE33" i="1"/>
  <c r="AD33" i="1"/>
  <c r="AC33" i="1"/>
  <c r="Y33" i="1"/>
  <c r="V33" i="1"/>
  <c r="AB33" i="1" s="1"/>
  <c r="AG32" i="1"/>
  <c r="AF32" i="1"/>
  <c r="AE32" i="1"/>
  <c r="AD32" i="1"/>
  <c r="AC32" i="1"/>
  <c r="Y32" i="1"/>
  <c r="V32" i="1"/>
  <c r="AB32" i="1" s="1"/>
  <c r="AG31" i="1"/>
  <c r="AF31" i="1"/>
  <c r="AE31" i="1"/>
  <c r="AD31" i="1"/>
  <c r="AC31" i="1"/>
  <c r="AB31" i="1"/>
  <c r="Y31" i="1"/>
  <c r="W31" i="1"/>
  <c r="AA31" i="1" s="1"/>
  <c r="V31" i="1"/>
  <c r="AG30" i="1"/>
  <c r="AF30" i="1"/>
  <c r="AE30" i="1"/>
  <c r="AD30" i="1"/>
  <c r="AC30" i="1"/>
  <c r="Y30" i="1"/>
  <c r="V30" i="1"/>
  <c r="AB30" i="1" s="1"/>
  <c r="AG29" i="1"/>
  <c r="AF29" i="1"/>
  <c r="AE29" i="1"/>
  <c r="AD29" i="1"/>
  <c r="AC29" i="1"/>
  <c r="Y29" i="1"/>
  <c r="V29" i="1"/>
  <c r="AB29" i="1" s="1"/>
  <c r="AG28" i="1"/>
  <c r="AF28" i="1"/>
  <c r="AE28" i="1"/>
  <c r="AD28" i="1"/>
  <c r="AC28" i="1"/>
  <c r="AB28" i="1"/>
  <c r="Y28" i="1"/>
  <c r="V28" i="1"/>
  <c r="W28" i="1" s="1"/>
  <c r="AG27" i="1"/>
  <c r="AF27" i="1"/>
  <c r="AE27" i="1"/>
  <c r="AD27" i="1"/>
  <c r="AC27" i="1"/>
  <c r="AB27" i="1"/>
  <c r="Y27" i="1"/>
  <c r="W27" i="1"/>
  <c r="X27" i="1" s="1"/>
  <c r="Z27" i="1" s="1"/>
  <c r="AH27" i="1" s="1"/>
  <c r="V27" i="1"/>
  <c r="AG26" i="1"/>
  <c r="AF26" i="1"/>
  <c r="AE26" i="1"/>
  <c r="AD26" i="1"/>
  <c r="AC26" i="1"/>
  <c r="Y26" i="1"/>
  <c r="V26" i="1"/>
  <c r="W26" i="1" s="1"/>
  <c r="AG25" i="1"/>
  <c r="AF25" i="1"/>
  <c r="AE25" i="1"/>
  <c r="AD25" i="1"/>
  <c r="AC25" i="1"/>
  <c r="Y25" i="1"/>
  <c r="V25" i="1"/>
  <c r="W25" i="1" s="1"/>
  <c r="AG24" i="1"/>
  <c r="AF24" i="1"/>
  <c r="AE24" i="1"/>
  <c r="AD24" i="1"/>
  <c r="AC24" i="1"/>
  <c r="Y24" i="1"/>
  <c r="V24" i="1"/>
  <c r="W24" i="1" s="1"/>
  <c r="X24" i="1" s="1"/>
  <c r="Z24" i="1" s="1"/>
  <c r="AH24" i="1" s="1"/>
  <c r="AG23" i="1"/>
  <c r="AF23" i="1"/>
  <c r="AE23" i="1"/>
  <c r="AD23" i="1"/>
  <c r="AC23" i="1"/>
  <c r="Y23" i="1"/>
  <c r="V23" i="1"/>
  <c r="W23" i="1" s="1"/>
  <c r="AG22" i="1"/>
  <c r="AF22" i="1"/>
  <c r="AE22" i="1"/>
  <c r="AD22" i="1"/>
  <c r="AC22" i="1"/>
  <c r="Y22" i="1"/>
  <c r="V22" i="1"/>
  <c r="AB22" i="1" s="1"/>
  <c r="AG21" i="1"/>
  <c r="AF21" i="1"/>
  <c r="AE21" i="1"/>
  <c r="AD21" i="1"/>
  <c r="AC21" i="1"/>
  <c r="Y21" i="1"/>
  <c r="V21" i="1"/>
  <c r="AB21" i="1" s="1"/>
  <c r="AG20" i="1"/>
  <c r="AF20" i="1"/>
  <c r="AE20" i="1"/>
  <c r="AD20" i="1"/>
  <c r="AC20" i="1"/>
  <c r="Y20" i="1"/>
  <c r="V20" i="1"/>
  <c r="W20" i="1" s="1"/>
  <c r="AG19" i="1"/>
  <c r="AF19" i="1"/>
  <c r="AE19" i="1"/>
  <c r="AD19" i="1"/>
  <c r="AC19" i="1"/>
  <c r="AB19" i="1"/>
  <c r="Y19" i="1"/>
  <c r="V19" i="1"/>
  <c r="W19" i="1" s="1"/>
  <c r="X19" i="1" s="1"/>
  <c r="Z19" i="1" s="1"/>
  <c r="AH19" i="1" s="1"/>
  <c r="AG18" i="1"/>
  <c r="AF18" i="1"/>
  <c r="AE18" i="1"/>
  <c r="AD18" i="1"/>
  <c r="AC18" i="1"/>
  <c r="Y18" i="1"/>
  <c r="V18" i="1"/>
  <c r="AB18" i="1" s="1"/>
  <c r="AG17" i="1"/>
  <c r="AF17" i="1"/>
  <c r="AE17" i="1"/>
  <c r="AD17" i="1"/>
  <c r="AC17" i="1"/>
  <c r="Y17" i="1"/>
  <c r="V17" i="1"/>
  <c r="AG16" i="1"/>
  <c r="AF16" i="1"/>
  <c r="AE16" i="1"/>
  <c r="AD16" i="1"/>
  <c r="AC16" i="1"/>
  <c r="AB16" i="1"/>
  <c r="Y16" i="1"/>
  <c r="W16" i="1"/>
  <c r="V16" i="1"/>
  <c r="AG15" i="1"/>
  <c r="AF15" i="1"/>
  <c r="AE15" i="1"/>
  <c r="AD15" i="1"/>
  <c r="AC15" i="1"/>
  <c r="Y15" i="1"/>
  <c r="V15" i="1"/>
  <c r="AB15" i="1" s="1"/>
  <c r="AG14" i="1"/>
  <c r="AF14" i="1"/>
  <c r="AE14" i="1"/>
  <c r="AD14" i="1"/>
  <c r="AC14" i="1"/>
  <c r="Y14" i="1"/>
  <c r="V14" i="1"/>
  <c r="W14" i="1" s="1"/>
  <c r="AG13" i="1"/>
  <c r="AF13" i="1"/>
  <c r="AE13" i="1"/>
  <c r="AD13" i="1"/>
  <c r="AC13" i="1"/>
  <c r="Y13" i="1"/>
  <c r="V13" i="1"/>
  <c r="W13" i="1" s="1"/>
  <c r="AG12" i="1"/>
  <c r="AF12" i="1"/>
  <c r="AE12" i="1"/>
  <c r="AD12" i="1"/>
  <c r="AC12" i="1"/>
  <c r="Y12" i="1"/>
  <c r="V12" i="1"/>
  <c r="W12" i="1" s="1"/>
  <c r="X12" i="1" s="1"/>
  <c r="Z12" i="1" s="1"/>
  <c r="AH12" i="1" s="1"/>
  <c r="AG11" i="1"/>
  <c r="AF11" i="1"/>
  <c r="AE11" i="1"/>
  <c r="AD11" i="1"/>
  <c r="AC11" i="1"/>
  <c r="Y11" i="1"/>
  <c r="V11" i="1"/>
  <c r="W11" i="1" s="1"/>
  <c r="AA83" i="1" l="1"/>
  <c r="X83" i="1"/>
  <c r="Z83" i="1" s="1"/>
  <c r="AH83" i="1" s="1"/>
  <c r="AA71" i="1"/>
  <c r="X71" i="1"/>
  <c r="Z71" i="1" s="1"/>
  <c r="AH71" i="1" s="1"/>
  <c r="X39" i="1"/>
  <c r="Z39" i="1" s="1"/>
  <c r="AH39" i="1" s="1"/>
  <c r="X51" i="1"/>
  <c r="Z51" i="1" s="1"/>
  <c r="AH51" i="1" s="1"/>
  <c r="X63" i="1"/>
  <c r="Z63" i="1" s="1"/>
  <c r="AH63" i="1" s="1"/>
  <c r="AB24" i="1"/>
  <c r="W33" i="1"/>
  <c r="AA33" i="1" s="1"/>
  <c r="W45" i="1"/>
  <c r="AA45" i="1" s="1"/>
  <c r="W57" i="1"/>
  <c r="AA57" i="1" s="1"/>
  <c r="W69" i="1"/>
  <c r="AA69" i="1" s="1"/>
  <c r="W79" i="1"/>
  <c r="AA79" i="1" s="1"/>
  <c r="AB12" i="1"/>
  <c r="AA27" i="1"/>
  <c r="W75" i="1"/>
  <c r="W88" i="1"/>
  <c r="AA88" i="1" s="1"/>
  <c r="W35" i="1"/>
  <c r="AA35" i="1" s="1"/>
  <c r="AB50" i="1"/>
  <c r="AB62" i="1"/>
  <c r="AA72" i="1"/>
  <c r="AB26" i="1"/>
  <c r="AB38" i="1"/>
  <c r="W47" i="1"/>
  <c r="AA47" i="1" s="1"/>
  <c r="AB14" i="1"/>
  <c r="AB23" i="1"/>
  <c r="W81" i="1"/>
  <c r="AA81" i="1" s="1"/>
  <c r="AB74" i="1"/>
  <c r="AA84" i="1"/>
  <c r="AB87" i="1"/>
  <c r="W15" i="1"/>
  <c r="AB11" i="1"/>
  <c r="X14" i="1"/>
  <c r="Z14" i="1" s="1"/>
  <c r="AH14" i="1" s="1"/>
  <c r="AA14" i="1"/>
  <c r="X60" i="1"/>
  <c r="Z60" i="1" s="1"/>
  <c r="AH60" i="1" s="1"/>
  <c r="AA60" i="1"/>
  <c r="X26" i="1"/>
  <c r="Z26" i="1" s="1"/>
  <c r="AH26" i="1" s="1"/>
  <c r="AA26" i="1"/>
  <c r="X13" i="1"/>
  <c r="Z13" i="1" s="1"/>
  <c r="AH13" i="1" s="1"/>
  <c r="AA13" i="1"/>
  <c r="X85" i="1"/>
  <c r="Z85" i="1" s="1"/>
  <c r="AH85" i="1" s="1"/>
  <c r="AA85" i="1"/>
  <c r="AB17" i="1"/>
  <c r="W17" i="1"/>
  <c r="AA20" i="1"/>
  <c r="X20" i="1"/>
  <c r="Z20" i="1" s="1"/>
  <c r="AH20" i="1" s="1"/>
  <c r="AA87" i="1"/>
  <c r="X87" i="1"/>
  <c r="Z87" i="1" s="1"/>
  <c r="AH87" i="1" s="1"/>
  <c r="X73" i="1"/>
  <c r="Z73" i="1" s="1"/>
  <c r="AH73" i="1" s="1"/>
  <c r="AA73" i="1"/>
  <c r="X74" i="1"/>
  <c r="Z74" i="1" s="1"/>
  <c r="AH74" i="1" s="1"/>
  <c r="AA74" i="1"/>
  <c r="X61" i="1"/>
  <c r="Z61" i="1" s="1"/>
  <c r="AH61" i="1" s="1"/>
  <c r="AA61" i="1"/>
  <c r="X48" i="1"/>
  <c r="Z48" i="1" s="1"/>
  <c r="AH48" i="1" s="1"/>
  <c r="AA48" i="1"/>
  <c r="X50" i="1"/>
  <c r="Z50" i="1" s="1"/>
  <c r="AH50" i="1" s="1"/>
  <c r="AA50" i="1"/>
  <c r="AA23" i="1"/>
  <c r="X23" i="1"/>
  <c r="Z23" i="1" s="1"/>
  <c r="AH23" i="1" s="1"/>
  <c r="X38" i="1"/>
  <c r="Z38" i="1" s="1"/>
  <c r="AH38" i="1" s="1"/>
  <c r="AA38" i="1"/>
  <c r="X49" i="1"/>
  <c r="Z49" i="1" s="1"/>
  <c r="AH49" i="1" s="1"/>
  <c r="AA49" i="1"/>
  <c r="AA12" i="1"/>
  <c r="AA28" i="1"/>
  <c r="X28" i="1"/>
  <c r="Z28" i="1" s="1"/>
  <c r="AH28" i="1" s="1"/>
  <c r="X36" i="1"/>
  <c r="Z36" i="1" s="1"/>
  <c r="AH36" i="1" s="1"/>
  <c r="AA36" i="1"/>
  <c r="X62" i="1"/>
  <c r="Z62" i="1" s="1"/>
  <c r="AH62" i="1" s="1"/>
  <c r="AA62" i="1"/>
  <c r="X25" i="1"/>
  <c r="Z25" i="1" s="1"/>
  <c r="AH25" i="1" s="1"/>
  <c r="AA25" i="1"/>
  <c r="AA16" i="1"/>
  <c r="X16" i="1"/>
  <c r="Z16" i="1" s="1"/>
  <c r="AH16" i="1" s="1"/>
  <c r="X37" i="1"/>
  <c r="Z37" i="1" s="1"/>
  <c r="AH37" i="1" s="1"/>
  <c r="AA37" i="1"/>
  <c r="AA11" i="1"/>
  <c r="X11" i="1"/>
  <c r="Z11" i="1" s="1"/>
  <c r="AH11" i="1" s="1"/>
  <c r="AA24" i="1"/>
  <c r="X86" i="1"/>
  <c r="Z86" i="1" s="1"/>
  <c r="AH86" i="1" s="1"/>
  <c r="AA86" i="1"/>
  <c r="W29" i="1"/>
  <c r="AB36" i="1"/>
  <c r="X40" i="1"/>
  <c r="Z40" i="1" s="1"/>
  <c r="AH40" i="1" s="1"/>
  <c r="W41" i="1"/>
  <c r="AB48" i="1"/>
  <c r="X52" i="1"/>
  <c r="Z52" i="1" s="1"/>
  <c r="AH52" i="1" s="1"/>
  <c r="W53" i="1"/>
  <c r="AB60" i="1"/>
  <c r="X64" i="1"/>
  <c r="Z64" i="1" s="1"/>
  <c r="AH64" i="1" s="1"/>
  <c r="W65" i="1"/>
  <c r="X76" i="1"/>
  <c r="Z76" i="1" s="1"/>
  <c r="AH76" i="1" s="1"/>
  <c r="W77" i="1"/>
  <c r="X88" i="1"/>
  <c r="Z88" i="1" s="1"/>
  <c r="AH88" i="1" s="1"/>
  <c r="AB13" i="1"/>
  <c r="W18" i="1"/>
  <c r="AB25" i="1"/>
  <c r="W30" i="1"/>
  <c r="AB37" i="1"/>
  <c r="W42" i="1"/>
  <c r="AB49" i="1"/>
  <c r="W54" i="1"/>
  <c r="AB61" i="1"/>
  <c r="W66" i="1"/>
  <c r="AB73" i="1"/>
  <c r="W78" i="1"/>
  <c r="AB85" i="1"/>
  <c r="X31" i="1"/>
  <c r="Z31" i="1" s="1"/>
  <c r="AH31" i="1" s="1"/>
  <c r="W32" i="1"/>
  <c r="X43" i="1"/>
  <c r="Z43" i="1" s="1"/>
  <c r="AH43" i="1" s="1"/>
  <c r="W44" i="1"/>
  <c r="X55" i="1"/>
  <c r="Z55" i="1" s="1"/>
  <c r="AH55" i="1" s="1"/>
  <c r="W56" i="1"/>
  <c r="X67" i="1"/>
  <c r="Z67" i="1" s="1"/>
  <c r="AH67" i="1" s="1"/>
  <c r="W68" i="1"/>
  <c r="X79" i="1"/>
  <c r="Z79" i="1" s="1"/>
  <c r="AH79" i="1" s="1"/>
  <c r="W80" i="1"/>
  <c r="X33" i="1"/>
  <c r="Z33" i="1" s="1"/>
  <c r="AH33" i="1" s="1"/>
  <c r="W34" i="1"/>
  <c r="W46" i="1"/>
  <c r="W58" i="1"/>
  <c r="W70" i="1"/>
  <c r="X81" i="1"/>
  <c r="Z81" i="1" s="1"/>
  <c r="AH81" i="1" s="1"/>
  <c r="W82" i="1"/>
  <c r="AA19" i="1"/>
  <c r="W21" i="1"/>
  <c r="X59" i="1"/>
  <c r="Z59" i="1" s="1"/>
  <c r="AH59" i="1" s="1"/>
  <c r="AB20" i="1"/>
  <c r="W22" i="1"/>
  <c r="AA15" i="1" l="1"/>
  <c r="X15" i="1"/>
  <c r="Z15" i="1" s="1"/>
  <c r="AH15" i="1" s="1"/>
  <c r="X69" i="1"/>
  <c r="Z69" i="1" s="1"/>
  <c r="AH69" i="1" s="1"/>
  <c r="AA75" i="1"/>
  <c r="X75" i="1"/>
  <c r="Z75" i="1" s="1"/>
  <c r="AH75" i="1" s="1"/>
  <c r="X47" i="1"/>
  <c r="Z47" i="1" s="1"/>
  <c r="AH47" i="1" s="1"/>
  <c r="X57" i="1"/>
  <c r="Z57" i="1" s="1"/>
  <c r="AH57" i="1" s="1"/>
  <c r="X35" i="1"/>
  <c r="Z35" i="1" s="1"/>
  <c r="AH35" i="1" s="1"/>
  <c r="X45" i="1"/>
  <c r="Z45" i="1" s="1"/>
  <c r="AH45" i="1" s="1"/>
  <c r="AA68" i="1"/>
  <c r="X68" i="1"/>
  <c r="Z68" i="1" s="1"/>
  <c r="AH68" i="1" s="1"/>
  <c r="X54" i="1"/>
  <c r="Z54" i="1" s="1"/>
  <c r="AH54" i="1" s="1"/>
  <c r="AA54" i="1"/>
  <c r="AA56" i="1"/>
  <c r="X56" i="1"/>
  <c r="Z56" i="1" s="1"/>
  <c r="AH56" i="1" s="1"/>
  <c r="AA17" i="1"/>
  <c r="X17" i="1"/>
  <c r="Z17" i="1" s="1"/>
  <c r="AH17" i="1" s="1"/>
  <c r="AA53" i="1"/>
  <c r="X53" i="1"/>
  <c r="Z53" i="1" s="1"/>
  <c r="AH53" i="1" s="1"/>
  <c r="AA58" i="1"/>
  <c r="X58" i="1"/>
  <c r="Z58" i="1" s="1"/>
  <c r="AH58" i="1" s="1"/>
  <c r="AA41" i="1"/>
  <c r="X41" i="1"/>
  <c r="Z41" i="1" s="1"/>
  <c r="AH41" i="1" s="1"/>
  <c r="AA70" i="1"/>
  <c r="X70" i="1"/>
  <c r="Z70" i="1" s="1"/>
  <c r="AH70" i="1" s="1"/>
  <c r="AA44" i="1"/>
  <c r="X44" i="1"/>
  <c r="Z44" i="1" s="1"/>
  <c r="AH44" i="1" s="1"/>
  <c r="X32" i="1"/>
  <c r="Z32" i="1" s="1"/>
  <c r="AH32" i="1" s="1"/>
  <c r="AA32" i="1"/>
  <c r="AA18" i="1"/>
  <c r="X18" i="1"/>
  <c r="Z18" i="1" s="1"/>
  <c r="AH18" i="1" s="1"/>
  <c r="AA29" i="1"/>
  <c r="X29" i="1"/>
  <c r="Z29" i="1" s="1"/>
  <c r="AH29" i="1" s="1"/>
  <c r="AA82" i="1"/>
  <c r="X82" i="1"/>
  <c r="Z82" i="1" s="1"/>
  <c r="AH82" i="1" s="1"/>
  <c r="AA46" i="1"/>
  <c r="X46" i="1"/>
  <c r="Z46" i="1" s="1"/>
  <c r="AH46" i="1" s="1"/>
  <c r="X21" i="1"/>
  <c r="Z21" i="1" s="1"/>
  <c r="AH21" i="1" s="1"/>
  <c r="AA21" i="1"/>
  <c r="AA77" i="1"/>
  <c r="X77" i="1"/>
  <c r="Z77" i="1" s="1"/>
  <c r="AH77" i="1" s="1"/>
  <c r="AA65" i="1"/>
  <c r="X65" i="1"/>
  <c r="Z65" i="1" s="1"/>
  <c r="AH65" i="1" s="1"/>
  <c r="X42" i="1"/>
  <c r="Z42" i="1" s="1"/>
  <c r="AH42" i="1" s="1"/>
  <c r="AA42" i="1"/>
  <c r="X30" i="1"/>
  <c r="Z30" i="1" s="1"/>
  <c r="AH30" i="1" s="1"/>
  <c r="AA30" i="1"/>
  <c r="AA22" i="1"/>
  <c r="X22" i="1"/>
  <c r="Z22" i="1" s="1"/>
  <c r="AH22" i="1" s="1"/>
  <c r="AA34" i="1"/>
  <c r="X34" i="1"/>
  <c r="Z34" i="1" s="1"/>
  <c r="AH34" i="1" s="1"/>
  <c r="X78" i="1"/>
  <c r="Z78" i="1" s="1"/>
  <c r="AH78" i="1" s="1"/>
  <c r="AA78" i="1"/>
  <c r="AA80" i="1"/>
  <c r="X80" i="1"/>
  <c r="Z80" i="1" s="1"/>
  <c r="AH80" i="1" s="1"/>
  <c r="X66" i="1"/>
  <c r="Z66" i="1" s="1"/>
  <c r="AH66" i="1" s="1"/>
  <c r="AA66" i="1"/>
  <c r="E6" i="7" l="1"/>
  <c r="D6" i="7"/>
  <c r="F6" i="7"/>
  <c r="G6" i="7"/>
  <c r="B3" i="2" l="1"/>
  <c r="D3" i="4"/>
  <c r="F3" i="6"/>
  <c r="H5" i="1" l="1"/>
  <c r="H4" i="1"/>
  <c r="H3" i="1" l="1"/>
  <c r="H7" i="1" l="1"/>
  <c r="H1" i="1" l="1"/>
  <c r="AH8" i="1" l="1"/>
  <c r="M4" i="6"/>
  <c r="N4" i="6" s="1"/>
  <c r="X90" i="1"/>
  <c r="X91" i="1"/>
  <c r="X89" i="1" l="1"/>
  <c r="H2" i="1" l="1"/>
</calcChain>
</file>

<file path=xl/sharedStrings.xml><?xml version="1.0" encoding="utf-8"?>
<sst xmlns="http://schemas.openxmlformats.org/spreadsheetml/2006/main" count="1356" uniqueCount="283">
  <si>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</si>
  <si>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</si>
  <si>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</si>
  <si>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</si>
  <si>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</si>
  <si>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</si>
  <si>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</si>
  <si>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</si>
  <si>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</si>
  <si>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</si>
  <si>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</si>
  <si>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</si>
  <si>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</si>
  <si>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</si>
  <si>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</si>
  <si>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</si>
  <si>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</si>
  <si>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</si>
  <si>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</si>
  <si>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</si>
  <si>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</si>
  <si>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</si>
  <si>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</si>
  <si>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</si>
  <si>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</si>
  <si>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</si>
  <si>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</si>
  <si>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</si>
  <si>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</si>
  <si>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</si>
  <si>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</si>
  <si>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</si>
  <si>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</si>
  <si>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</si>
  <si>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</si>
  <si>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</si>
  <si>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</si>
  <si>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</si>
  <si>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</si>
  <si>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</si>
  <si>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</si>
  <si>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</si>
  <si>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</si>
  <si>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</si>
  <si>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</si>
  <si>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</si>
  <si>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</si>
  <si>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</si>
  <si>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</si>
  <si>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</si>
  <si>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</si>
  <si>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</si>
  <si>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</si>
  <si>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</si>
  <si>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</si>
  <si>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</si>
  <si>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</si>
  <si>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</si>
  <si>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</si>
  <si>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</si>
  <si>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</si>
  <si>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</si>
  <si>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</si>
  <si>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</si>
  <si>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</si>
  <si>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</si>
  <si>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</si>
  <si>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</si>
  <si>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</si>
  <si>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</si>
  <si>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</si>
  <si>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</si>
  <si>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</si>
  <si>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</si>
  <si>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</si>
  <si>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</si>
  <si>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</si>
  <si>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</si>
  <si>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</si>
  <si>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</si>
  <si>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</si>
  <si>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</si>
  <si>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</si>
  <si>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</si>
  <si>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</si>
  <si>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</si>
  <si>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</si>
  <si>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</si>
  <si>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</si>
  <si>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</si>
  <si>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</si>
  <si>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</si>
  <si>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</si>
  <si>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</si>
  <si>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</si>
  <si>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</si>
  <si>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</si>
  <si>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</si>
  <si>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</si>
  <si>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</si>
  <si>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</si>
  <si>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</si>
  <si>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</si>
  <si>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</si>
  <si>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</si>
  <si>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</si>
  <si>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</si>
  <si>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</si>
  <si>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</si>
  <si>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</si>
  <si>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</si>
  <si>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</si>
  <si>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</si>
  <si>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</si>
  <si>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</si>
  <si>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</si>
  <si>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</si>
  <si>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</si>
  <si>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</si>
  <si>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</si>
  <si>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</si>
  <si>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</si>
  <si>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</si>
  <si>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</si>
  <si>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</si>
  <si>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</si>
  <si>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</si>
  <si>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</si>
  <si>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</si>
  <si>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</si>
  <si>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</si>
  <si>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</si>
  <si>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</si>
  <si>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</si>
  <si>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</si>
  <si>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</si>
  <si>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</si>
  <si>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</si>
  <si>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</si>
  <si>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</si>
  <si>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</si>
  <si>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</si>
  <si>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</si>
  <si>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</si>
  <si>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</si>
  <si>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</si>
  <si>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</si>
  <si>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</si>
  <si>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</si>
  <si>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</si>
  <si>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</si>
  <si>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</si>
  <si>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</si>
  <si>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</si>
  <si>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</si>
  <si>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</si>
  <si>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</si>
  <si>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</si>
  <si>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</si>
  <si>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</si>
  <si>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</si>
  <si>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</si>
  <si>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</si>
  <si>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</si>
  <si>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</si>
  <si>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</si>
  <si>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</si>
  <si>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</si>
  <si>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</si>
  <si>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</si>
  <si>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</si>
  <si>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</si>
  <si>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</si>
  <si>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</si>
  <si>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</si>
  <si>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</si>
  <si>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</si>
  <si>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</si>
  <si>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</si>
  <si>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</si>
  <si>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</si>
  <si>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</si>
  <si>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</si>
  <si>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</si>
  <si>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</si>
  <si>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</si>
  <si>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</si>
  <si>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</si>
  <si>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</si>
  <si>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</si>
  <si>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</si>
  <si>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</si>
  <si>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</si>
  <si>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f13c83d1-a5eb-4f02-8ae6-69bb4109d533</t>
  </si>
  <si>
    <t>Вытяжка кухонная</t>
  </si>
  <si>
    <t>Укажите номер сертификата или выберите &lt;&lt;Нет&gt;&gt;</t>
  </si>
  <si>
    <t>Штука</t>
  </si>
  <si>
    <t>10068</t>
  </si>
  <si>
    <t>Филиал АО "Газпром газораспределение Оренбург" - "Газснабсервис"</t>
  </si>
  <si>
    <t>460022, г.Оренбург, ул.Бр.Башиловых, дом 2 Б Склад Газснабсервис</t>
  </si>
  <si>
    <t>Иное</t>
  </si>
  <si>
    <t>b00b5dad-375d-4191-aaff-211c7107440c</t>
  </si>
  <si>
    <t>5f93d562-81b5-4388-b375-04b6698aab76</t>
  </si>
  <si>
    <t>3c5e7547-8bd7-468e-9fe6-6e1e4649d459</t>
  </si>
  <si>
    <t>b6da2cd4-0ec5-450a-ba8d-c24c9df4d4fb</t>
  </si>
  <si>
    <t>a35674b7-6b1c-4354-b18a-cbf25cc84856</t>
  </si>
  <si>
    <t>0e3b7317-897e-4742-a1c0-fc11371ee033</t>
  </si>
  <si>
    <t>e35f0cd1-61f4-42a7-8dc3-082d5ba8aeec</t>
  </si>
  <si>
    <t>db75d23a-b302-42dc-a534-423a99ebf96f</t>
  </si>
  <si>
    <t>71f5dfa1-5fa1-4199-839b-1da67cccf21c</t>
  </si>
  <si>
    <t>606442e6-e5b4-49a8-a36d-7ac9611ea514</t>
  </si>
  <si>
    <t>211c1661-a92c-4137-a096-69a086ba5a4f</t>
  </si>
  <si>
    <t>2f86cd5a-026f-467b-a3a1-6029c684458a</t>
  </si>
  <si>
    <t>f28e2da1-61a7-480b-82be-ca1eec376c58</t>
  </si>
  <si>
    <t>d6233646-00f3-48b6-8780-e4cdfe85042e</t>
  </si>
  <si>
    <t>d6250744-05ba-4afc-b1f4-821519855858</t>
  </si>
  <si>
    <t>244db456-816f-4a5c-9a4e-50aa92cfd995</t>
  </si>
  <si>
    <t>ee9172dd-597c-45bf-96c7-df3002c3f209</t>
  </si>
  <si>
    <t>ec851008-8cbe-45e4-ae13-1c7c4c55e720</t>
  </si>
  <si>
    <t>Вытяжка кухонная Elikor Бельведер Валенсия 90</t>
  </si>
  <si>
    <t>e176977e-920e-4a03-8931-793dea19f237</t>
  </si>
  <si>
    <t>c2d1d547-0031-4373-bcf5-bbfc23ee6771</t>
  </si>
  <si>
    <t>93fd7887-caf8-4bda-a815-a04052904bf9</t>
  </si>
  <si>
    <t>d3cb66a7-ebee-4335-bec4-f70d351947ff</t>
  </si>
  <si>
    <t>880969d1-5dad-4803-89cf-511a8176200b</t>
  </si>
  <si>
    <t>d7dcdc89-6c9d-43bd-92d6-787ae6c51b29</t>
  </si>
  <si>
    <t>95dbef50-936b-4f02-b45f-31810b79ba85</t>
  </si>
  <si>
    <t>25de12f6-1a06-4ea6-b5b0-b98de49dd6f6</t>
  </si>
  <si>
    <t>ac45fd91-9bfe-4d75-804c-68eb91218480</t>
  </si>
  <si>
    <t>9d79785c-2abf-4721-bff4-0e68bc300ca9</t>
  </si>
  <si>
    <t>e2ce6a6a-dab2-416d-b035-12688a2af956</t>
  </si>
  <si>
    <t>ea3816ba-fa6d-4669-9ac4-adc87fdae27b</t>
  </si>
  <si>
    <t>c38dc4b0-bd0d-4eab-b128-fcef9a111e0b</t>
  </si>
  <si>
    <t>c3213adc-86db-483a-b525-43723e668a1f</t>
  </si>
  <si>
    <t>ad1a8dd3-a362-4e1f-9377-ffcd6ef0d106</t>
  </si>
  <si>
    <t>1a96e46e-8ca3-4acc-b46f-380aca41726b</t>
  </si>
  <si>
    <t>c74e115b-4cfe-417a-a983-3132dc7e224c</t>
  </si>
  <si>
    <t>27723ed7-2e64-4520-89ed-ca13a789dcf9</t>
  </si>
  <si>
    <t>05e12ffd-cd2b-4aee-bc9a-4089bd450f45</t>
  </si>
  <si>
    <t>69525f62-839c-409a-9492-b0aca2b5cf16</t>
  </si>
  <si>
    <t>aab67142-cb13-401f-a34a-b39dac4d3d46</t>
  </si>
  <si>
    <t>0ed4d8e3-3228-4838-a5fb-2e79e6f8a006</t>
  </si>
  <si>
    <t>4e73204c-5004-4ddc-a53b-5280163b3507</t>
  </si>
  <si>
    <t>7d8920a8-b5cb-4606-b87b-3522caef137d</t>
  </si>
  <si>
    <t>4b85f8f4-9de0-45ed-8f39-c26a27c92309</t>
  </si>
  <si>
    <t>bb3b8516-2264-45d7-97ae-3acc6cdcbdb3</t>
  </si>
  <si>
    <t>d9c0ceb2-cd59-4e5b-9682-5879fdfd957d</t>
  </si>
  <si>
    <t>2eb811b0-363a-4e10-90dc-320efa0c858f</t>
  </si>
  <si>
    <t>e2cdd77f-0285-4afe-9321-050e98922d35</t>
  </si>
  <si>
    <t>47a50db5-45e5-476d-b38a-22bac05bab02</t>
  </si>
  <si>
    <t>3a334fd0-224a-4de7-8bc6-7cb8d6163496</t>
  </si>
  <si>
    <t>7ecca2dd-6fb8-4298-ad70-e9da203a6b80</t>
  </si>
  <si>
    <t>9118a6f0-ba71-4f3f-9ea7-3d32d017cb29</t>
  </si>
  <si>
    <t>57ef2d01-f0a9-4e94-af54-cdfd89e7878b</t>
  </si>
  <si>
    <t>3bf2da0a-7b59-4cc8-8de5-6308ac7ebe51</t>
  </si>
  <si>
    <t>cfd831e1-7a01-4dbf-8ce5-f0942f0f8573</t>
  </si>
  <si>
    <t>1c980c8e-7002-473e-92bc-21680cd19045</t>
  </si>
  <si>
    <t>9f21f05c-2310-488c-8bac-7209a6f7a539</t>
  </si>
  <si>
    <t>a8683ebd-f3e7-4eb6-9558-bc9c5ec649d6</t>
  </si>
  <si>
    <t>ed2bee6b-8443-49af-b6e3-3235831093cd</t>
  </si>
  <si>
    <t>41340a83-d232-49bf-aea6-1008ece1c117</t>
  </si>
  <si>
    <t>4f31a2be-3510-4f90-b3eb-58779a4ae8bd</t>
  </si>
  <si>
    <t>c90c9a2a-0462-4393-bab1-500b0e8ddae6</t>
  </si>
  <si>
    <t>7c5b644d-59a0-44e6-a31f-ab4928f83947</t>
  </si>
  <si>
    <t>7a59a2fd-13a7-411e-af5f-13a2c97a3e6a</t>
  </si>
  <si>
    <t>712fbe21-3552-4d0d-868d-c89de479e204</t>
  </si>
  <si>
    <t>775a8215-56ca-4649-b4ce-7a00029022c1</t>
  </si>
  <si>
    <t>a848c51e-42cb-4152-9a42-d944878748ef</t>
  </si>
  <si>
    <t>cca91ce2-cf84-40a4-86c6-81b00801f80d</t>
  </si>
  <si>
    <t>7ebb5ce1-053e-443d-98c4-4a91ba4ecccd</t>
  </si>
  <si>
    <t>a7fcd61c-30ed-430c-ba7e-4ab8fdc268a8</t>
  </si>
  <si>
    <t>eb3c9382-3da3-40d9-b63b-463d785a2c8a</t>
  </si>
  <si>
    <t>33312b94-3bd9-4d76-a745-84b61e985f24</t>
  </si>
  <si>
    <t>bcb7b2fe-725f-4b7e-92c8-015a1c4c78c6</t>
  </si>
  <si>
    <t>a647de8b-4fc9-48fd-9753-b6831c0e6f2e</t>
  </si>
  <si>
    <t>e6da1796-07eb-483e-9e0f-fe76e498796b</t>
  </si>
  <si>
    <t>3ca13d1c-ddc7-4764-affe-9cb87293a081</t>
  </si>
  <si>
    <t>2fd980e3-e7b4-4218-ba88-857e6c33a32f</t>
  </si>
  <si>
    <t>fc8e0ec7-b2e9-4074-a444-fbf9372e440f</t>
  </si>
  <si>
    <t>Открытый запрос предложений в электронной форме</t>
  </si>
  <si>
    <t>21f6f6a5-7686-4403-84c1-c0f259dfebd1</t>
  </si>
  <si>
    <t>fe5864ae-ae18-47f2-98de-c5b1c4fb2afb</t>
  </si>
  <si>
    <t>38a9cf72-cf7b-11e7-818b-005056b8ee4c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</si>
</sst>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88"/>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280</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281</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279</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282</v>
      </c>
      <c r="B4" s="90"/>
      <c r="C4" s="90"/>
      <c r="D4" s="90">
        <v>139685</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IF(SUM(AH9:AH102)*100/MAX(SUM(Z10:Z99),1)&lt;50,"В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13</v>
      </c>
      <c r="D11" s="175" t="s">
        <v>194</v>
      </c>
      <c r="E11" s="176" t="s">
        <v>85</v>
      </c>
      <c r="F11" s="177" t="s">
        <v>85</v>
      </c>
      <c r="G11" s="178" t="s">
        <v>128</v>
      </c>
      <c r="H11" s="178" t="s">
        <v>128</v>
      </c>
      <c r="I11" s="179"/>
      <c r="J11" s="180" t="s">
        <v>195</v>
      </c>
      <c r="K11" s="174" t="s">
        <v>196</v>
      </c>
      <c r="L11" s="174">
        <v>25</v>
      </c>
      <c r="M11" s="174" t="s">
        <v>197</v>
      </c>
      <c r="N11" s="181">
        <v>39</v>
      </c>
      <c r="O11" s="174" t="s">
        <v>198</v>
      </c>
      <c r="P11" s="174" t="s">
        <v>199</v>
      </c>
      <c r="Q11" s="177" t="s">
        <v>200</v>
      </c>
      <c r="R11" s="182">
        <v>50000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74" si="0">X11</f>
        <v>0</v>
      </c>
      <c r="AA11" s="186">
        <f t="shared" ref="AA11:AA74" si="1">W11</f>
        <v>0</v>
      </c>
      <c r="AB11" s="186">
        <f t="shared" ref="AB11:AB74" si="2">V11</f>
        <v>0</v>
      </c>
      <c r="AC11" s="187">
        <f t="shared" ref="AC11:AC74"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13</v>
      </c>
      <c r="D12" s="175" t="s">
        <v>194</v>
      </c>
      <c r="E12" s="176" t="s">
        <v>85</v>
      </c>
      <c r="F12" s="177" t="s">
        <v>85</v>
      </c>
      <c r="G12" s="178" t="s">
        <v>128</v>
      </c>
      <c r="H12" s="178" t="s">
        <v>128</v>
      </c>
      <c r="I12" s="179"/>
      <c r="J12" s="180" t="s">
        <v>195</v>
      </c>
      <c r="K12" s="174" t="s">
        <v>196</v>
      </c>
      <c r="L12" s="174">
        <v>14</v>
      </c>
      <c r="M12" s="174" t="s">
        <v>197</v>
      </c>
      <c r="N12" s="181">
        <v>39</v>
      </c>
      <c r="O12" s="174" t="s">
        <v>198</v>
      </c>
      <c r="P12" s="174" t="s">
        <v>199</v>
      </c>
      <c r="Q12" s="177" t="s">
        <v>200</v>
      </c>
      <c r="R12" s="182">
        <v>28000</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202</v>
      </c>
      <c r="B13" s="174">
        <v>3</v>
      </c>
      <c r="C13" s="174">
        <v>15</v>
      </c>
      <c r="D13" s="175" t="s">
        <v>194</v>
      </c>
      <c r="E13" s="176" t="s">
        <v>85</v>
      </c>
      <c r="F13" s="177" t="s">
        <v>85</v>
      </c>
      <c r="G13" s="178" t="s">
        <v>128</v>
      </c>
      <c r="H13" s="178" t="s">
        <v>128</v>
      </c>
      <c r="I13" s="179"/>
      <c r="J13" s="180" t="s">
        <v>195</v>
      </c>
      <c r="K13" s="174" t="s">
        <v>196</v>
      </c>
      <c r="L13" s="174">
        <v>20</v>
      </c>
      <c r="M13" s="174" t="s">
        <v>197</v>
      </c>
      <c r="N13" s="181">
        <v>30</v>
      </c>
      <c r="O13" s="174" t="s">
        <v>198</v>
      </c>
      <c r="P13" s="174" t="s">
        <v>199</v>
      </c>
      <c r="Q13" s="177" t="s">
        <v>200</v>
      </c>
      <c r="R13" s="182">
        <v>40000</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203</v>
      </c>
      <c r="B14" s="174">
        <v>4</v>
      </c>
      <c r="C14" s="174">
        <v>15</v>
      </c>
      <c r="D14" s="175" t="s">
        <v>194</v>
      </c>
      <c r="E14" s="176" t="s">
        <v>85</v>
      </c>
      <c r="F14" s="177" t="s">
        <v>85</v>
      </c>
      <c r="G14" s="178" t="s">
        <v>128</v>
      </c>
      <c r="H14" s="178" t="s">
        <v>128</v>
      </c>
      <c r="I14" s="179"/>
      <c r="J14" s="180" t="s">
        <v>195</v>
      </c>
      <c r="K14" s="174" t="s">
        <v>196</v>
      </c>
      <c r="L14" s="174">
        <v>10</v>
      </c>
      <c r="M14" s="174" t="s">
        <v>197</v>
      </c>
      <c r="N14" s="181">
        <v>30</v>
      </c>
      <c r="O14" s="174" t="s">
        <v>198</v>
      </c>
      <c r="P14" s="174" t="s">
        <v>199</v>
      </c>
      <c r="Q14" s="177" t="s">
        <v>200</v>
      </c>
      <c r="R14" s="182">
        <v>20000</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204</v>
      </c>
      <c r="B15" s="174">
        <v>5</v>
      </c>
      <c r="C15" s="174">
        <v>17</v>
      </c>
      <c r="D15" s="175" t="s">
        <v>194</v>
      </c>
      <c r="E15" s="176" t="s">
        <v>85</v>
      </c>
      <c r="F15" s="177" t="s">
        <v>85</v>
      </c>
      <c r="G15" s="178" t="s">
        <v>128</v>
      </c>
      <c r="H15" s="178" t="s">
        <v>128</v>
      </c>
      <c r="I15" s="179"/>
      <c r="J15" s="180" t="s">
        <v>195</v>
      </c>
      <c r="K15" s="174" t="s">
        <v>196</v>
      </c>
      <c r="L15" s="174">
        <v>10</v>
      </c>
      <c r="M15" s="174" t="s">
        <v>197</v>
      </c>
      <c r="N15" s="181">
        <v>10</v>
      </c>
      <c r="O15" s="174" t="s">
        <v>198</v>
      </c>
      <c r="P15" s="174" t="s">
        <v>199</v>
      </c>
      <c r="Q15" s="177" t="s">
        <v>200</v>
      </c>
      <c r="R15" s="182">
        <v>22708.5</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205</v>
      </c>
      <c r="B16" s="174">
        <v>6</v>
      </c>
      <c r="C16" s="174">
        <v>19</v>
      </c>
      <c r="D16" s="175" t="s">
        <v>194</v>
      </c>
      <c r="E16" s="176" t="s">
        <v>85</v>
      </c>
      <c r="F16" s="177" t="s">
        <v>85</v>
      </c>
      <c r="G16" s="178" t="s">
        <v>128</v>
      </c>
      <c r="H16" s="178" t="s">
        <v>128</v>
      </c>
      <c r="I16" s="179"/>
      <c r="J16" s="180" t="s">
        <v>195</v>
      </c>
      <c r="K16" s="174" t="s">
        <v>196</v>
      </c>
      <c r="L16" s="174">
        <v>7</v>
      </c>
      <c r="M16" s="174" t="s">
        <v>197</v>
      </c>
      <c r="N16" s="181">
        <v>17</v>
      </c>
      <c r="O16" s="174" t="s">
        <v>198</v>
      </c>
      <c r="P16" s="174" t="s">
        <v>199</v>
      </c>
      <c r="Q16" s="177" t="s">
        <v>200</v>
      </c>
      <c r="R16" s="182">
        <v>15895.95</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206</v>
      </c>
      <c r="B17" s="174">
        <v>7</v>
      </c>
      <c r="C17" s="174">
        <v>19</v>
      </c>
      <c r="D17" s="175" t="s">
        <v>194</v>
      </c>
      <c r="E17" s="176" t="s">
        <v>85</v>
      </c>
      <c r="F17" s="177" t="s">
        <v>85</v>
      </c>
      <c r="G17" s="178" t="s">
        <v>128</v>
      </c>
      <c r="H17" s="178" t="s">
        <v>128</v>
      </c>
      <c r="I17" s="179"/>
      <c r="J17" s="180" t="s">
        <v>195</v>
      </c>
      <c r="K17" s="174" t="s">
        <v>196</v>
      </c>
      <c r="L17" s="174">
        <v>10</v>
      </c>
      <c r="M17" s="174" t="s">
        <v>197</v>
      </c>
      <c r="N17" s="181">
        <v>17</v>
      </c>
      <c r="O17" s="174" t="s">
        <v>198</v>
      </c>
      <c r="P17" s="174" t="s">
        <v>199</v>
      </c>
      <c r="Q17" s="177" t="s">
        <v>200</v>
      </c>
      <c r="R17" s="182">
        <v>24352.9</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207</v>
      </c>
      <c r="B18" s="174">
        <v>8</v>
      </c>
      <c r="C18" s="174">
        <v>77</v>
      </c>
      <c r="D18" s="175" t="s">
        <v>194</v>
      </c>
      <c r="E18" s="176" t="s">
        <v>85</v>
      </c>
      <c r="F18" s="177" t="s">
        <v>85</v>
      </c>
      <c r="G18" s="178" t="s">
        <v>128</v>
      </c>
      <c r="H18" s="178" t="s">
        <v>128</v>
      </c>
      <c r="I18" s="179"/>
      <c r="J18" s="180" t="s">
        <v>195</v>
      </c>
      <c r="K18" s="174" t="s">
        <v>196</v>
      </c>
      <c r="L18" s="174">
        <v>17</v>
      </c>
      <c r="M18" s="174" t="s">
        <v>197</v>
      </c>
      <c r="N18" s="181">
        <v>20</v>
      </c>
      <c r="O18" s="174" t="s">
        <v>198</v>
      </c>
      <c r="P18" s="174" t="s">
        <v>199</v>
      </c>
      <c r="Q18" s="177" t="s">
        <v>200</v>
      </c>
      <c r="R18" s="182">
        <v>54978</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208</v>
      </c>
      <c r="B19" s="174">
        <v>9</v>
      </c>
      <c r="C19" s="174">
        <v>77</v>
      </c>
      <c r="D19" s="175" t="s">
        <v>194</v>
      </c>
      <c r="E19" s="176" t="s">
        <v>85</v>
      </c>
      <c r="F19" s="177" t="s">
        <v>85</v>
      </c>
      <c r="G19" s="178" t="s">
        <v>128</v>
      </c>
      <c r="H19" s="178" t="s">
        <v>128</v>
      </c>
      <c r="I19" s="179"/>
      <c r="J19" s="180" t="s">
        <v>195</v>
      </c>
      <c r="K19" s="174" t="s">
        <v>196</v>
      </c>
      <c r="L19" s="174">
        <v>3</v>
      </c>
      <c r="M19" s="174" t="s">
        <v>197</v>
      </c>
      <c r="N19" s="181">
        <v>20</v>
      </c>
      <c r="O19" s="174" t="s">
        <v>198</v>
      </c>
      <c r="P19" s="174" t="s">
        <v>199</v>
      </c>
      <c r="Q19" s="177" t="s">
        <v>200</v>
      </c>
      <c r="R19" s="182">
        <v>9702</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209</v>
      </c>
      <c r="B20" s="174">
        <v>10</v>
      </c>
      <c r="C20" s="174">
        <v>21</v>
      </c>
      <c r="D20" s="175" t="s">
        <v>194</v>
      </c>
      <c r="E20" s="176" t="s">
        <v>85</v>
      </c>
      <c r="F20" s="177" t="s">
        <v>85</v>
      </c>
      <c r="G20" s="178" t="s">
        <v>128</v>
      </c>
      <c r="H20" s="178" t="s">
        <v>128</v>
      </c>
      <c r="I20" s="179"/>
      <c r="J20" s="180" t="s">
        <v>195</v>
      </c>
      <c r="K20" s="174" t="s">
        <v>196</v>
      </c>
      <c r="L20" s="174">
        <v>3</v>
      </c>
      <c r="M20" s="174" t="s">
        <v>197</v>
      </c>
      <c r="N20" s="181">
        <v>3</v>
      </c>
      <c r="O20" s="174" t="s">
        <v>198</v>
      </c>
      <c r="P20" s="174" t="s">
        <v>199</v>
      </c>
      <c r="Q20" s="177" t="s">
        <v>200</v>
      </c>
      <c r="R20" s="182">
        <v>29505.360000000001</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210</v>
      </c>
      <c r="B21" s="174">
        <v>11</v>
      </c>
      <c r="C21" s="174">
        <v>95</v>
      </c>
      <c r="D21" s="175" t="s">
        <v>194</v>
      </c>
      <c r="E21" s="176" t="s">
        <v>85</v>
      </c>
      <c r="F21" s="177" t="s">
        <v>85</v>
      </c>
      <c r="G21" s="178" t="s">
        <v>128</v>
      </c>
      <c r="H21" s="178" t="s">
        <v>128</v>
      </c>
      <c r="I21" s="179"/>
      <c r="J21" s="180" t="s">
        <v>195</v>
      </c>
      <c r="K21" s="174" t="s">
        <v>196</v>
      </c>
      <c r="L21" s="174">
        <v>3</v>
      </c>
      <c r="M21" s="174" t="s">
        <v>197</v>
      </c>
      <c r="N21" s="181">
        <v>5</v>
      </c>
      <c r="O21" s="174" t="s">
        <v>198</v>
      </c>
      <c r="P21" s="174" t="s">
        <v>199</v>
      </c>
      <c r="Q21" s="177" t="s">
        <v>200</v>
      </c>
      <c r="R21" s="182">
        <v>18981.150000000001</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211</v>
      </c>
      <c r="B22" s="174">
        <v>12</v>
      </c>
      <c r="C22" s="174">
        <v>95</v>
      </c>
      <c r="D22" s="175" t="s">
        <v>194</v>
      </c>
      <c r="E22" s="176" t="s">
        <v>85</v>
      </c>
      <c r="F22" s="177" t="s">
        <v>85</v>
      </c>
      <c r="G22" s="178" t="s">
        <v>128</v>
      </c>
      <c r="H22" s="178" t="s">
        <v>128</v>
      </c>
      <c r="I22" s="179"/>
      <c r="J22" s="180" t="s">
        <v>195</v>
      </c>
      <c r="K22" s="174" t="s">
        <v>196</v>
      </c>
      <c r="L22" s="174">
        <v>2</v>
      </c>
      <c r="M22" s="174" t="s">
        <v>197</v>
      </c>
      <c r="N22" s="181">
        <v>5</v>
      </c>
      <c r="O22" s="174" t="s">
        <v>198</v>
      </c>
      <c r="P22" s="174" t="s">
        <v>199</v>
      </c>
      <c r="Q22" s="177" t="s">
        <v>200</v>
      </c>
      <c r="R22" s="182">
        <v>11777.08</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212</v>
      </c>
      <c r="B23" s="174">
        <v>13</v>
      </c>
      <c r="C23" s="174">
        <v>23</v>
      </c>
      <c r="D23" s="175" t="s">
        <v>194</v>
      </c>
      <c r="E23" s="176" t="s">
        <v>85</v>
      </c>
      <c r="F23" s="177" t="s">
        <v>85</v>
      </c>
      <c r="G23" s="178" t="s">
        <v>128</v>
      </c>
      <c r="H23" s="178" t="s">
        <v>128</v>
      </c>
      <c r="I23" s="179"/>
      <c r="J23" s="180" t="s">
        <v>195</v>
      </c>
      <c r="K23" s="174" t="s">
        <v>196</v>
      </c>
      <c r="L23" s="174">
        <v>1</v>
      </c>
      <c r="M23" s="174" t="s">
        <v>197</v>
      </c>
      <c r="N23" s="181">
        <v>1</v>
      </c>
      <c r="O23" s="174" t="s">
        <v>198</v>
      </c>
      <c r="P23" s="174" t="s">
        <v>199</v>
      </c>
      <c r="Q23" s="177" t="s">
        <v>200</v>
      </c>
      <c r="R23" s="182">
        <v>6327.05</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213</v>
      </c>
      <c r="B24" s="174">
        <v>14</v>
      </c>
      <c r="C24" s="174">
        <v>25</v>
      </c>
      <c r="D24" s="175" t="s">
        <v>194</v>
      </c>
      <c r="E24" s="176" t="s">
        <v>85</v>
      </c>
      <c r="F24" s="177" t="s">
        <v>85</v>
      </c>
      <c r="G24" s="178" t="s">
        <v>128</v>
      </c>
      <c r="H24" s="178" t="s">
        <v>128</v>
      </c>
      <c r="I24" s="179"/>
      <c r="J24" s="180" t="s">
        <v>195</v>
      </c>
      <c r="K24" s="174" t="s">
        <v>196</v>
      </c>
      <c r="L24" s="174">
        <v>3</v>
      </c>
      <c r="M24" s="174" t="s">
        <v>197</v>
      </c>
      <c r="N24" s="181">
        <v>3</v>
      </c>
      <c r="O24" s="174" t="s">
        <v>198</v>
      </c>
      <c r="P24" s="174" t="s">
        <v>199</v>
      </c>
      <c r="Q24" s="177" t="s">
        <v>200</v>
      </c>
      <c r="R24" s="182">
        <v>17665.62</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214</v>
      </c>
      <c r="B25" s="174">
        <v>15</v>
      </c>
      <c r="C25" s="174">
        <v>27</v>
      </c>
      <c r="D25" s="175" t="s">
        <v>194</v>
      </c>
      <c r="E25" s="176" t="s">
        <v>85</v>
      </c>
      <c r="F25" s="177" t="s">
        <v>85</v>
      </c>
      <c r="G25" s="178" t="s">
        <v>128</v>
      </c>
      <c r="H25" s="178" t="s">
        <v>128</v>
      </c>
      <c r="I25" s="179"/>
      <c r="J25" s="180" t="s">
        <v>195</v>
      </c>
      <c r="K25" s="174" t="s">
        <v>196</v>
      </c>
      <c r="L25" s="174">
        <v>1</v>
      </c>
      <c r="M25" s="174" t="s">
        <v>197</v>
      </c>
      <c r="N25" s="181">
        <v>1</v>
      </c>
      <c r="O25" s="174" t="s">
        <v>198</v>
      </c>
      <c r="P25" s="174" t="s">
        <v>199</v>
      </c>
      <c r="Q25" s="177" t="s">
        <v>200</v>
      </c>
      <c r="R25" s="182">
        <v>6695.08</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215</v>
      </c>
      <c r="B26" s="174">
        <v>16</v>
      </c>
      <c r="C26" s="174">
        <v>31</v>
      </c>
      <c r="D26" s="175" t="s">
        <v>194</v>
      </c>
      <c r="E26" s="176" t="s">
        <v>85</v>
      </c>
      <c r="F26" s="177" t="s">
        <v>85</v>
      </c>
      <c r="G26" s="178" t="s">
        <v>128</v>
      </c>
      <c r="H26" s="178" t="s">
        <v>128</v>
      </c>
      <c r="I26" s="179"/>
      <c r="J26" s="180" t="s">
        <v>195</v>
      </c>
      <c r="K26" s="174" t="s">
        <v>196</v>
      </c>
      <c r="L26" s="174">
        <v>2</v>
      </c>
      <c r="M26" s="174" t="s">
        <v>197</v>
      </c>
      <c r="N26" s="181">
        <v>5</v>
      </c>
      <c r="O26" s="174" t="s">
        <v>198</v>
      </c>
      <c r="P26" s="174" t="s">
        <v>199</v>
      </c>
      <c r="Q26" s="177" t="s">
        <v>200</v>
      </c>
      <c r="R26" s="182">
        <v>12450.52</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216</v>
      </c>
      <c r="B27" s="174">
        <v>17</v>
      </c>
      <c r="C27" s="174">
        <v>31</v>
      </c>
      <c r="D27" s="175" t="s">
        <v>194</v>
      </c>
      <c r="E27" s="176" t="s">
        <v>85</v>
      </c>
      <c r="F27" s="177" t="s">
        <v>85</v>
      </c>
      <c r="G27" s="178" t="s">
        <v>128</v>
      </c>
      <c r="H27" s="178" t="s">
        <v>128</v>
      </c>
      <c r="I27" s="179"/>
      <c r="J27" s="180" t="s">
        <v>195</v>
      </c>
      <c r="K27" s="174" t="s">
        <v>196</v>
      </c>
      <c r="L27" s="174">
        <v>1</v>
      </c>
      <c r="M27" s="174" t="s">
        <v>197</v>
      </c>
      <c r="N27" s="181">
        <v>5</v>
      </c>
      <c r="O27" s="174" t="s">
        <v>198</v>
      </c>
      <c r="P27" s="174" t="s">
        <v>199</v>
      </c>
      <c r="Q27" s="177" t="s">
        <v>200</v>
      </c>
      <c r="R27" s="182">
        <v>7243.22</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217</v>
      </c>
      <c r="B28" s="174">
        <v>18</v>
      </c>
      <c r="C28" s="174">
        <v>31</v>
      </c>
      <c r="D28" s="175" t="s">
        <v>194</v>
      </c>
      <c r="E28" s="176" t="s">
        <v>85</v>
      </c>
      <c r="F28" s="177" t="s">
        <v>85</v>
      </c>
      <c r="G28" s="178" t="s">
        <v>128</v>
      </c>
      <c r="H28" s="178" t="s">
        <v>128</v>
      </c>
      <c r="I28" s="179"/>
      <c r="J28" s="180" t="s">
        <v>195</v>
      </c>
      <c r="K28" s="174" t="s">
        <v>196</v>
      </c>
      <c r="L28" s="174">
        <v>2</v>
      </c>
      <c r="M28" s="174" t="s">
        <v>197</v>
      </c>
      <c r="N28" s="181">
        <v>5</v>
      </c>
      <c r="O28" s="174" t="s">
        <v>198</v>
      </c>
      <c r="P28" s="174" t="s">
        <v>199</v>
      </c>
      <c r="Q28" s="177" t="s">
        <v>200</v>
      </c>
      <c r="R28" s="182">
        <v>13734.7</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218</v>
      </c>
      <c r="B29" s="174">
        <v>19</v>
      </c>
      <c r="C29" s="174">
        <v>103</v>
      </c>
      <c r="D29" s="175" t="s">
        <v>219</v>
      </c>
      <c r="E29" s="176" t="s">
        <v>85</v>
      </c>
      <c r="F29" s="177" t="s">
        <v>85</v>
      </c>
      <c r="G29" s="178" t="s">
        <v>128</v>
      </c>
      <c r="H29" s="178" t="s">
        <v>128</v>
      </c>
      <c r="I29" s="179"/>
      <c r="J29" s="180" t="s">
        <v>195</v>
      </c>
      <c r="K29" s="174" t="s">
        <v>196</v>
      </c>
      <c r="L29" s="174">
        <v>1</v>
      </c>
      <c r="M29" s="174" t="s">
        <v>197</v>
      </c>
      <c r="N29" s="181">
        <v>2</v>
      </c>
      <c r="O29" s="174" t="s">
        <v>198</v>
      </c>
      <c r="P29" s="174" t="s">
        <v>199</v>
      </c>
      <c r="Q29" s="177" t="s">
        <v>200</v>
      </c>
      <c r="R29" s="182">
        <v>9874.27</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45">
      <c r="A30" s="174" t="s">
        <v>220</v>
      </c>
      <c r="B30" s="174">
        <v>20</v>
      </c>
      <c r="C30" s="174">
        <v>103</v>
      </c>
      <c r="D30" s="175" t="s">
        <v>219</v>
      </c>
      <c r="E30" s="176" t="s">
        <v>85</v>
      </c>
      <c r="F30" s="177" t="s">
        <v>85</v>
      </c>
      <c r="G30" s="178" t="s">
        <v>128</v>
      </c>
      <c r="H30" s="178" t="s">
        <v>128</v>
      </c>
      <c r="I30" s="179"/>
      <c r="J30" s="180" t="s">
        <v>195</v>
      </c>
      <c r="K30" s="174" t="s">
        <v>196</v>
      </c>
      <c r="L30" s="174">
        <v>1</v>
      </c>
      <c r="M30" s="174" t="s">
        <v>197</v>
      </c>
      <c r="N30" s="181">
        <v>2</v>
      </c>
      <c r="O30" s="174" t="s">
        <v>198</v>
      </c>
      <c r="P30" s="174" t="s">
        <v>199</v>
      </c>
      <c r="Q30" s="177" t="s">
        <v>200</v>
      </c>
      <c r="R30" s="182">
        <v>9427.93</v>
      </c>
      <c r="S30" s="183">
        <v>0</v>
      </c>
      <c r="T30" s="184" t="s">
        <v>116</v>
      </c>
      <c r="U30" s="182">
        <v>0</v>
      </c>
      <c r="V30" s="185">
        <f>ROUND(ROUND(S30,2)*ROUND(L30,3),2)</f>
        <v>0</v>
      </c>
      <c r="W30" s="185">
        <f>ROUND(V30*IF(UPPER(T30)="18%",18,1)*IF(UPPER(T30)="10%",10,1)*IF(UPPER(T30)="НДС не облагается",0,1)/100,2)</f>
        <v>0</v>
      </c>
      <c r="X30" s="185">
        <f>ROUND(W30+V30,2)</f>
        <v>0</v>
      </c>
      <c r="Y30" s="186">
        <f>IF(S30&gt;IF(U30=0,S30,U30),1,0)</f>
        <v>0</v>
      </c>
      <c r="Z30" s="186">
        <f t="shared" si="0"/>
        <v>0</v>
      </c>
      <c r="AA30" s="186">
        <f t="shared" si="1"/>
        <v>0</v>
      </c>
      <c r="AB30" s="186">
        <f t="shared" si="2"/>
        <v>0</v>
      </c>
      <c r="AC30" s="187">
        <f t="shared" si="3"/>
        <v>1</v>
      </c>
      <c r="AD30" s="187">
        <f>IF(AND(E30="Да",OR(AND(F30 = "Да",ISBLANK(G30)),AND(F30 = "Да", G30 = "В соответствии с техническим заданием"),AND(F30 = "Нет",NOT(G30 = "В соответствии с техническим заданием")))),1,0)</f>
        <v>0</v>
      </c>
      <c r="AE30" s="188">
        <f>IF(AND(E30="Да",OR(AND(F30 = "Да",ISBLANK(H30)),AND(F30 = "Да", H30 = "В соответствии с техническим заданием"),AND(F30 = "Нет",NOT(H30 = "В соответствии с техническим заданием")))),1,0)</f>
        <v>0</v>
      </c>
      <c r="AF30" s="188">
        <f>IF(OR(AND(E30="Нет",F30="Нет"),AND(E30="Да",F30="Нет"),AND(E30="Да",F30="Да")),0,1)</f>
        <v>0</v>
      </c>
      <c r="AG30" s="188">
        <f>IF(AND(Q30="Россия"),1,0)</f>
        <v>0</v>
      </c>
      <c r="AH30" s="188">
        <f>Z30*AG30</f>
        <v>0</v>
      </c>
      <c r="AI30" s="73" t="s">
        <v>105</v>
      </c>
    </row>
    <row r="31" spans="1:35" ht="50.1" customHeight="1" x14ac:dyDescent="0.45">
      <c r="A31" s="174" t="s">
        <v>221</v>
      </c>
      <c r="B31" s="174">
        <v>21</v>
      </c>
      <c r="C31" s="174">
        <v>129</v>
      </c>
      <c r="D31" s="175" t="s">
        <v>194</v>
      </c>
      <c r="E31" s="176" t="s">
        <v>85</v>
      </c>
      <c r="F31" s="177" t="s">
        <v>85</v>
      </c>
      <c r="G31" s="178" t="s">
        <v>128</v>
      </c>
      <c r="H31" s="178" t="s">
        <v>128</v>
      </c>
      <c r="I31" s="179"/>
      <c r="J31" s="180" t="s">
        <v>195</v>
      </c>
      <c r="K31" s="174" t="s">
        <v>196</v>
      </c>
      <c r="L31" s="174">
        <v>1</v>
      </c>
      <c r="M31" s="174" t="s">
        <v>197</v>
      </c>
      <c r="N31" s="181">
        <v>1</v>
      </c>
      <c r="O31" s="174" t="s">
        <v>198</v>
      </c>
      <c r="P31" s="174" t="s">
        <v>199</v>
      </c>
      <c r="Q31" s="177" t="s">
        <v>200</v>
      </c>
      <c r="R31" s="182">
        <v>7438.99</v>
      </c>
      <c r="S31" s="183">
        <v>0</v>
      </c>
      <c r="T31" s="184" t="s">
        <v>116</v>
      </c>
      <c r="U31" s="182">
        <v>0</v>
      </c>
      <c r="V31" s="185">
        <f>ROUND(ROUND(S31,2)*ROUND(L31,3),2)</f>
        <v>0</v>
      </c>
      <c r="W31" s="185">
        <f>ROUND(V31*IF(UPPER(T31)="18%",18,1)*IF(UPPER(T31)="10%",10,1)*IF(UPPER(T31)="НДС не облагается",0,1)/100,2)</f>
        <v>0</v>
      </c>
      <c r="X31" s="185">
        <f>ROUND(W31+V31,2)</f>
        <v>0</v>
      </c>
      <c r="Y31" s="186">
        <f>IF(S31&gt;IF(U31=0,S31,U31),1,0)</f>
        <v>0</v>
      </c>
      <c r="Z31" s="186">
        <f t="shared" si="0"/>
        <v>0</v>
      </c>
      <c r="AA31" s="186">
        <f t="shared" si="1"/>
        <v>0</v>
      </c>
      <c r="AB31" s="186">
        <f t="shared" si="2"/>
        <v>0</v>
      </c>
      <c r="AC31" s="187">
        <f t="shared" si="3"/>
        <v>1</v>
      </c>
      <c r="AD31" s="187">
        <f>IF(AND(E31="Да",OR(AND(F31 = "Да",ISBLANK(G31)),AND(F31 = "Да", G31 = "В соответствии с техническим заданием"),AND(F31 = "Нет",NOT(G31 = "В соответствии с техническим заданием")))),1,0)</f>
        <v>0</v>
      </c>
      <c r="AE31" s="188">
        <f>IF(AND(E31="Да",OR(AND(F31 = "Да",ISBLANK(H31)),AND(F31 = "Да", H31 = "В соответствии с техническим заданием"),AND(F31 = "Нет",NOT(H31 = "В соответствии с техническим заданием")))),1,0)</f>
        <v>0</v>
      </c>
      <c r="AF31" s="188">
        <f>IF(OR(AND(E31="Нет",F31="Нет"),AND(E31="Да",F31="Нет"),AND(E31="Да",F31="Да")),0,1)</f>
        <v>0</v>
      </c>
      <c r="AG31" s="188">
        <f>IF(AND(Q31="Россия"),1,0)</f>
        <v>0</v>
      </c>
      <c r="AH31" s="188">
        <f>Z31*AG31</f>
        <v>0</v>
      </c>
      <c r="AI31" s="73" t="s">
        <v>105</v>
      </c>
    </row>
    <row r="32" spans="1:35" ht="50.1" customHeight="1" x14ac:dyDescent="0.45">
      <c r="A32" s="174" t="s">
        <v>222</v>
      </c>
      <c r="B32" s="174">
        <v>22</v>
      </c>
      <c r="C32" s="174">
        <v>33</v>
      </c>
      <c r="D32" s="175" t="s">
        <v>194</v>
      </c>
      <c r="E32" s="176" t="s">
        <v>85</v>
      </c>
      <c r="F32" s="177" t="s">
        <v>85</v>
      </c>
      <c r="G32" s="178" t="s">
        <v>128</v>
      </c>
      <c r="H32" s="178" t="s">
        <v>128</v>
      </c>
      <c r="I32" s="179"/>
      <c r="J32" s="180" t="s">
        <v>195</v>
      </c>
      <c r="K32" s="174" t="s">
        <v>196</v>
      </c>
      <c r="L32" s="174">
        <v>5</v>
      </c>
      <c r="M32" s="174" t="s">
        <v>197</v>
      </c>
      <c r="N32" s="181">
        <v>27</v>
      </c>
      <c r="O32" s="174" t="s">
        <v>198</v>
      </c>
      <c r="P32" s="174" t="s">
        <v>199</v>
      </c>
      <c r="Q32" s="177" t="s">
        <v>200</v>
      </c>
      <c r="R32" s="182">
        <v>21103.25</v>
      </c>
      <c r="S32" s="183">
        <v>0</v>
      </c>
      <c r="T32" s="184" t="s">
        <v>116</v>
      </c>
      <c r="U32" s="182">
        <v>0</v>
      </c>
      <c r="V32" s="185">
        <f>ROUND(ROUND(S32,2)*ROUND(L32,3),2)</f>
        <v>0</v>
      </c>
      <c r="W32" s="185">
        <f>ROUND(V32*IF(UPPER(T32)="18%",18,1)*IF(UPPER(T32)="10%",10,1)*IF(UPPER(T32)="НДС не облагается",0,1)/100,2)</f>
        <v>0</v>
      </c>
      <c r="X32" s="185">
        <f>ROUND(W32+V32,2)</f>
        <v>0</v>
      </c>
      <c r="Y32" s="186">
        <f>IF(S32&gt;IF(U32=0,S32,U32),1,0)</f>
        <v>0</v>
      </c>
      <c r="Z32" s="186">
        <f t="shared" si="0"/>
        <v>0</v>
      </c>
      <c r="AA32" s="186">
        <f t="shared" si="1"/>
        <v>0</v>
      </c>
      <c r="AB32" s="186">
        <f t="shared" si="2"/>
        <v>0</v>
      </c>
      <c r="AC32" s="187">
        <f t="shared" si="3"/>
        <v>1</v>
      </c>
      <c r="AD32" s="187">
        <f>IF(AND(E32="Да",OR(AND(F32 = "Да",ISBLANK(G32)),AND(F32 = "Да", G32 = "В соответствии с техническим заданием"),AND(F32 = "Нет",NOT(G32 = "В соответствии с техническим заданием")))),1,0)</f>
        <v>0</v>
      </c>
      <c r="AE32" s="188">
        <f>IF(AND(E32="Да",OR(AND(F32 = "Да",ISBLANK(H32)),AND(F32 = "Да", H32 = "В соответствии с техническим заданием"),AND(F32 = "Нет",NOT(H32 = "В соответствии с техническим заданием")))),1,0)</f>
        <v>0</v>
      </c>
      <c r="AF32" s="188">
        <f>IF(OR(AND(E32="Нет",F32="Нет"),AND(E32="Да",F32="Нет"),AND(E32="Да",F32="Да")),0,1)</f>
        <v>0</v>
      </c>
      <c r="AG32" s="188">
        <f>IF(AND(Q32="Россия"),1,0)</f>
        <v>0</v>
      </c>
      <c r="AH32" s="188">
        <f>Z32*AG32</f>
        <v>0</v>
      </c>
      <c r="AI32" s="73" t="s">
        <v>105</v>
      </c>
    </row>
    <row r="33" spans="1:35" ht="50.1" customHeight="1" x14ac:dyDescent="0.45">
      <c r="A33" s="174" t="s">
        <v>223</v>
      </c>
      <c r="B33" s="174">
        <v>23</v>
      </c>
      <c r="C33" s="174">
        <v>33</v>
      </c>
      <c r="D33" s="175" t="s">
        <v>194</v>
      </c>
      <c r="E33" s="176" t="s">
        <v>85</v>
      </c>
      <c r="F33" s="177" t="s">
        <v>85</v>
      </c>
      <c r="G33" s="178" t="s">
        <v>128</v>
      </c>
      <c r="H33" s="178" t="s">
        <v>128</v>
      </c>
      <c r="I33" s="179"/>
      <c r="J33" s="180" t="s">
        <v>195</v>
      </c>
      <c r="K33" s="174" t="s">
        <v>196</v>
      </c>
      <c r="L33" s="174">
        <v>8</v>
      </c>
      <c r="M33" s="174" t="s">
        <v>197</v>
      </c>
      <c r="N33" s="181">
        <v>27</v>
      </c>
      <c r="O33" s="174" t="s">
        <v>198</v>
      </c>
      <c r="P33" s="174" t="s">
        <v>199</v>
      </c>
      <c r="Q33" s="177" t="s">
        <v>200</v>
      </c>
      <c r="R33" s="182">
        <v>29317.439999999999</v>
      </c>
      <c r="S33" s="183">
        <v>0</v>
      </c>
      <c r="T33" s="184" t="s">
        <v>116</v>
      </c>
      <c r="U33" s="182">
        <v>0</v>
      </c>
      <c r="V33" s="185">
        <f>ROUND(ROUND(S33,2)*ROUND(L33,3),2)</f>
        <v>0</v>
      </c>
      <c r="W33" s="185">
        <f>ROUND(V33*IF(UPPER(T33)="18%",18,1)*IF(UPPER(T33)="10%",10,1)*IF(UPPER(T33)="НДС не облагается",0,1)/100,2)</f>
        <v>0</v>
      </c>
      <c r="X33" s="185">
        <f>ROUND(W33+V33,2)</f>
        <v>0</v>
      </c>
      <c r="Y33" s="186">
        <f>IF(S33&gt;IF(U33=0,S33,U33),1,0)</f>
        <v>0</v>
      </c>
      <c r="Z33" s="186">
        <f t="shared" si="0"/>
        <v>0</v>
      </c>
      <c r="AA33" s="186">
        <f t="shared" si="1"/>
        <v>0</v>
      </c>
      <c r="AB33" s="186">
        <f t="shared" si="2"/>
        <v>0</v>
      </c>
      <c r="AC33" s="187">
        <f t="shared" si="3"/>
        <v>1</v>
      </c>
      <c r="AD33" s="187">
        <f>IF(AND(E33="Да",OR(AND(F33 = "Да",ISBLANK(G33)),AND(F33 = "Да", G33 = "В соответствии с техническим заданием"),AND(F33 = "Нет",NOT(G33 = "В соответствии с техническим заданием")))),1,0)</f>
        <v>0</v>
      </c>
      <c r="AE33" s="188">
        <f>IF(AND(E33="Да",OR(AND(F33 = "Да",ISBLANK(H33)),AND(F33 = "Да", H33 = "В соответствии с техническим заданием"),AND(F33 = "Нет",NOT(H33 = "В соответствии с техническим заданием")))),1,0)</f>
        <v>0</v>
      </c>
      <c r="AF33" s="188">
        <f>IF(OR(AND(E33="Нет",F33="Нет"),AND(E33="Да",F33="Нет"),AND(E33="Да",F33="Да")),0,1)</f>
        <v>0</v>
      </c>
      <c r="AG33" s="188">
        <f>IF(AND(Q33="Россия"),1,0)</f>
        <v>0</v>
      </c>
      <c r="AH33" s="188">
        <f>Z33*AG33</f>
        <v>0</v>
      </c>
      <c r="AI33" s="73" t="s">
        <v>105</v>
      </c>
    </row>
    <row r="34" spans="1:35" ht="50.1" customHeight="1" x14ac:dyDescent="0.45">
      <c r="A34" s="174" t="s">
        <v>224</v>
      </c>
      <c r="B34" s="174">
        <v>24</v>
      </c>
      <c r="C34" s="174">
        <v>33</v>
      </c>
      <c r="D34" s="175" t="s">
        <v>194</v>
      </c>
      <c r="E34" s="176" t="s">
        <v>85</v>
      </c>
      <c r="F34" s="177" t="s">
        <v>85</v>
      </c>
      <c r="G34" s="178" t="s">
        <v>128</v>
      </c>
      <c r="H34" s="178" t="s">
        <v>128</v>
      </c>
      <c r="I34" s="179"/>
      <c r="J34" s="180" t="s">
        <v>195</v>
      </c>
      <c r="K34" s="174" t="s">
        <v>196</v>
      </c>
      <c r="L34" s="174">
        <v>2</v>
      </c>
      <c r="M34" s="174" t="s">
        <v>197</v>
      </c>
      <c r="N34" s="181">
        <v>27</v>
      </c>
      <c r="O34" s="174" t="s">
        <v>198</v>
      </c>
      <c r="P34" s="174" t="s">
        <v>199</v>
      </c>
      <c r="Q34" s="177" t="s">
        <v>200</v>
      </c>
      <c r="R34" s="182">
        <v>7329.36</v>
      </c>
      <c r="S34" s="183">
        <v>0</v>
      </c>
      <c r="T34" s="184" t="s">
        <v>116</v>
      </c>
      <c r="U34" s="182">
        <v>0</v>
      </c>
      <c r="V34" s="185">
        <f>ROUND(ROUND(S34,2)*ROUND(L34,3),2)</f>
        <v>0</v>
      </c>
      <c r="W34" s="185">
        <f>ROUND(V34*IF(UPPER(T34)="18%",18,1)*IF(UPPER(T34)="10%",10,1)*IF(UPPER(T34)="НДС не облагается",0,1)/100,2)</f>
        <v>0</v>
      </c>
      <c r="X34" s="185">
        <f>ROUND(W34+V34,2)</f>
        <v>0</v>
      </c>
      <c r="Y34" s="186">
        <f>IF(S34&gt;IF(U34=0,S34,U34),1,0)</f>
        <v>0</v>
      </c>
      <c r="Z34" s="186">
        <f t="shared" si="0"/>
        <v>0</v>
      </c>
      <c r="AA34" s="186">
        <f t="shared" si="1"/>
        <v>0</v>
      </c>
      <c r="AB34" s="186">
        <f t="shared" si="2"/>
        <v>0</v>
      </c>
      <c r="AC34" s="187">
        <f t="shared" si="3"/>
        <v>1</v>
      </c>
      <c r="AD34" s="187">
        <f>IF(AND(E34="Да",OR(AND(F34 = "Да",ISBLANK(G34)),AND(F34 = "Да", G34 = "В соответствии с техническим заданием"),AND(F34 = "Нет",NOT(G34 = "В соответствии с техническим заданием")))),1,0)</f>
        <v>0</v>
      </c>
      <c r="AE34" s="188">
        <f>IF(AND(E34="Да",OR(AND(F34 = "Да",ISBLANK(H34)),AND(F34 = "Да", H34 = "В соответствии с техническим заданием"),AND(F34 = "Нет",NOT(H34 = "В соответствии с техническим заданием")))),1,0)</f>
        <v>0</v>
      </c>
      <c r="AF34" s="188">
        <f>IF(OR(AND(E34="Нет",F34="Нет"),AND(E34="Да",F34="Нет"),AND(E34="Да",F34="Да")),0,1)</f>
        <v>0</v>
      </c>
      <c r="AG34" s="188">
        <f>IF(AND(Q34="Россия"),1,0)</f>
        <v>0</v>
      </c>
      <c r="AH34" s="188">
        <f>Z34*AG34</f>
        <v>0</v>
      </c>
      <c r="AI34" s="73" t="s">
        <v>105</v>
      </c>
    </row>
    <row r="35" spans="1:35" ht="50.1" customHeight="1" x14ac:dyDescent="0.45">
      <c r="A35" s="174" t="s">
        <v>225</v>
      </c>
      <c r="B35" s="174">
        <v>25</v>
      </c>
      <c r="C35" s="174">
        <v>33</v>
      </c>
      <c r="D35" s="175" t="s">
        <v>194</v>
      </c>
      <c r="E35" s="176" t="s">
        <v>85</v>
      </c>
      <c r="F35" s="177" t="s">
        <v>85</v>
      </c>
      <c r="G35" s="178" t="s">
        <v>128</v>
      </c>
      <c r="H35" s="178" t="s">
        <v>128</v>
      </c>
      <c r="I35" s="179"/>
      <c r="J35" s="180" t="s">
        <v>195</v>
      </c>
      <c r="K35" s="174" t="s">
        <v>196</v>
      </c>
      <c r="L35" s="174">
        <v>12</v>
      </c>
      <c r="M35" s="174" t="s">
        <v>197</v>
      </c>
      <c r="N35" s="181">
        <v>27</v>
      </c>
      <c r="O35" s="174" t="s">
        <v>198</v>
      </c>
      <c r="P35" s="174" t="s">
        <v>199</v>
      </c>
      <c r="Q35" s="177" t="s">
        <v>200</v>
      </c>
      <c r="R35" s="182">
        <v>37492.559999999998</v>
      </c>
      <c r="S35" s="183">
        <v>0</v>
      </c>
      <c r="T35" s="184" t="s">
        <v>116</v>
      </c>
      <c r="U35" s="182">
        <v>0</v>
      </c>
      <c r="V35" s="185">
        <f>ROUND(ROUND(S35,2)*ROUND(L35,3),2)</f>
        <v>0</v>
      </c>
      <c r="W35" s="185">
        <f>ROUND(V35*IF(UPPER(T35)="18%",18,1)*IF(UPPER(T35)="10%",10,1)*IF(UPPER(T35)="НДС не облагается",0,1)/100,2)</f>
        <v>0</v>
      </c>
      <c r="X35" s="185">
        <f>ROUND(W35+V35,2)</f>
        <v>0</v>
      </c>
      <c r="Y35" s="186">
        <f>IF(S35&gt;IF(U35=0,S35,U35),1,0)</f>
        <v>0</v>
      </c>
      <c r="Z35" s="186">
        <f t="shared" si="0"/>
        <v>0</v>
      </c>
      <c r="AA35" s="186">
        <f t="shared" si="1"/>
        <v>0</v>
      </c>
      <c r="AB35" s="186">
        <f t="shared" si="2"/>
        <v>0</v>
      </c>
      <c r="AC35" s="187">
        <f t="shared" si="3"/>
        <v>1</v>
      </c>
      <c r="AD35" s="187">
        <f>IF(AND(E35="Да",OR(AND(F35 = "Да",ISBLANK(G35)),AND(F35 = "Да", G35 = "В соответствии с техническим заданием"),AND(F35 = "Нет",NOT(G35 = "В соответствии с техническим заданием")))),1,0)</f>
        <v>0</v>
      </c>
      <c r="AE35" s="188">
        <f>IF(AND(E35="Да",OR(AND(F35 = "Да",ISBLANK(H35)),AND(F35 = "Да", H35 = "В соответствии с техническим заданием"),AND(F35 = "Нет",NOT(H35 = "В соответствии с техническим заданием")))),1,0)</f>
        <v>0</v>
      </c>
      <c r="AF35" s="188">
        <f>IF(OR(AND(E35="Нет",F35="Нет"),AND(E35="Да",F35="Нет"),AND(E35="Да",F35="Да")),0,1)</f>
        <v>0</v>
      </c>
      <c r="AG35" s="188">
        <f>IF(AND(Q35="Россия"),1,0)</f>
        <v>0</v>
      </c>
      <c r="AH35" s="188">
        <f>Z35*AG35</f>
        <v>0</v>
      </c>
      <c r="AI35" s="73" t="s">
        <v>105</v>
      </c>
    </row>
    <row r="36" spans="1:35" ht="50.1" customHeight="1" x14ac:dyDescent="0.45">
      <c r="A36" s="174" t="s">
        <v>226</v>
      </c>
      <c r="B36" s="174">
        <v>26</v>
      </c>
      <c r="C36" s="174">
        <v>35</v>
      </c>
      <c r="D36" s="175" t="s">
        <v>194</v>
      </c>
      <c r="E36" s="176" t="s">
        <v>85</v>
      </c>
      <c r="F36" s="177" t="s">
        <v>85</v>
      </c>
      <c r="G36" s="178" t="s">
        <v>128</v>
      </c>
      <c r="H36" s="178" t="s">
        <v>128</v>
      </c>
      <c r="I36" s="179"/>
      <c r="J36" s="180" t="s">
        <v>195</v>
      </c>
      <c r="K36" s="174" t="s">
        <v>196</v>
      </c>
      <c r="L36" s="174">
        <v>4</v>
      </c>
      <c r="M36" s="174" t="s">
        <v>197</v>
      </c>
      <c r="N36" s="181">
        <v>57</v>
      </c>
      <c r="O36" s="174" t="s">
        <v>198</v>
      </c>
      <c r="P36" s="174" t="s">
        <v>199</v>
      </c>
      <c r="Q36" s="177" t="s">
        <v>200</v>
      </c>
      <c r="R36" s="182">
        <v>16788.599999999999</v>
      </c>
      <c r="S36" s="183">
        <v>0</v>
      </c>
      <c r="T36" s="184" t="s">
        <v>116</v>
      </c>
      <c r="U36" s="182">
        <v>0</v>
      </c>
      <c r="V36" s="185">
        <f>ROUND(ROUND(S36,2)*ROUND(L36,3),2)</f>
        <v>0</v>
      </c>
      <c r="W36" s="185">
        <f>ROUND(V36*IF(UPPER(T36)="18%",18,1)*IF(UPPER(T36)="10%",10,1)*IF(UPPER(T36)="НДС не облагается",0,1)/100,2)</f>
        <v>0</v>
      </c>
      <c r="X36" s="185">
        <f>ROUND(W36+V36,2)</f>
        <v>0</v>
      </c>
      <c r="Y36" s="186">
        <f>IF(S36&gt;IF(U36=0,S36,U36),1,0)</f>
        <v>0</v>
      </c>
      <c r="Z36" s="186">
        <f t="shared" si="0"/>
        <v>0</v>
      </c>
      <c r="AA36" s="186">
        <f t="shared" si="1"/>
        <v>0</v>
      </c>
      <c r="AB36" s="186">
        <f t="shared" si="2"/>
        <v>0</v>
      </c>
      <c r="AC36" s="187">
        <f t="shared" si="3"/>
        <v>1</v>
      </c>
      <c r="AD36" s="187">
        <f>IF(AND(E36="Да",OR(AND(F36 = "Да",ISBLANK(G36)),AND(F36 = "Да", G36 = "В соответствии с техническим заданием"),AND(F36 = "Нет",NOT(G36 = "В соответствии с техническим заданием")))),1,0)</f>
        <v>0</v>
      </c>
      <c r="AE36" s="188">
        <f>IF(AND(E36="Да",OR(AND(F36 = "Да",ISBLANK(H36)),AND(F36 = "Да", H36 = "В соответствии с техническим заданием"),AND(F36 = "Нет",NOT(H36 = "В соответствии с техническим заданием")))),1,0)</f>
        <v>0</v>
      </c>
      <c r="AF36" s="188">
        <f>IF(OR(AND(E36="Нет",F36="Нет"),AND(E36="Да",F36="Нет"),AND(E36="Да",F36="Да")),0,1)</f>
        <v>0</v>
      </c>
      <c r="AG36" s="188">
        <f>IF(AND(Q36="Россия"),1,0)</f>
        <v>0</v>
      </c>
      <c r="AH36" s="188">
        <f>Z36*AG36</f>
        <v>0</v>
      </c>
      <c r="AI36" s="73" t="s">
        <v>105</v>
      </c>
    </row>
    <row r="37" spans="1:35" ht="50.1" customHeight="1" x14ac:dyDescent="0.45">
      <c r="A37" s="174" t="s">
        <v>227</v>
      </c>
      <c r="B37" s="174">
        <v>27</v>
      </c>
      <c r="C37" s="174">
        <v>35</v>
      </c>
      <c r="D37" s="175" t="s">
        <v>194</v>
      </c>
      <c r="E37" s="176" t="s">
        <v>85</v>
      </c>
      <c r="F37" s="177" t="s">
        <v>85</v>
      </c>
      <c r="G37" s="178" t="s">
        <v>128</v>
      </c>
      <c r="H37" s="178" t="s">
        <v>128</v>
      </c>
      <c r="I37" s="179"/>
      <c r="J37" s="180" t="s">
        <v>195</v>
      </c>
      <c r="K37" s="174" t="s">
        <v>196</v>
      </c>
      <c r="L37" s="174">
        <v>19</v>
      </c>
      <c r="M37" s="174" t="s">
        <v>197</v>
      </c>
      <c r="N37" s="181">
        <v>57</v>
      </c>
      <c r="O37" s="174" t="s">
        <v>198</v>
      </c>
      <c r="P37" s="174" t="s">
        <v>199</v>
      </c>
      <c r="Q37" s="177" t="s">
        <v>200</v>
      </c>
      <c r="R37" s="182">
        <v>59363.22</v>
      </c>
      <c r="S37" s="183">
        <v>0</v>
      </c>
      <c r="T37" s="184" t="s">
        <v>116</v>
      </c>
      <c r="U37" s="182">
        <v>0</v>
      </c>
      <c r="V37" s="185">
        <f>ROUND(ROUND(S37,2)*ROUND(L37,3),2)</f>
        <v>0</v>
      </c>
      <c r="W37" s="185">
        <f>ROUND(V37*IF(UPPER(T37)="18%",18,1)*IF(UPPER(T37)="10%",10,1)*IF(UPPER(T37)="НДС не облагается",0,1)/100,2)</f>
        <v>0</v>
      </c>
      <c r="X37" s="185">
        <f>ROUND(W37+V37,2)</f>
        <v>0</v>
      </c>
      <c r="Y37" s="186">
        <f>IF(S37&gt;IF(U37=0,S37,U37),1,0)</f>
        <v>0</v>
      </c>
      <c r="Z37" s="186">
        <f t="shared" si="0"/>
        <v>0</v>
      </c>
      <c r="AA37" s="186">
        <f t="shared" si="1"/>
        <v>0</v>
      </c>
      <c r="AB37" s="186">
        <f t="shared" si="2"/>
        <v>0</v>
      </c>
      <c r="AC37" s="187">
        <f t="shared" si="3"/>
        <v>1</v>
      </c>
      <c r="AD37" s="187">
        <f>IF(AND(E37="Да",OR(AND(F37 = "Да",ISBLANK(G37)),AND(F37 = "Да", G37 = "В соответствии с техническим заданием"),AND(F37 = "Нет",NOT(G37 = "В соответствии с техническим заданием")))),1,0)</f>
        <v>0</v>
      </c>
      <c r="AE37" s="188">
        <f>IF(AND(E37="Да",OR(AND(F37 = "Да",ISBLANK(H37)),AND(F37 = "Да", H37 = "В соответствии с техническим заданием"),AND(F37 = "Нет",NOT(H37 = "В соответствии с техническим заданием")))),1,0)</f>
        <v>0</v>
      </c>
      <c r="AF37" s="188">
        <f>IF(OR(AND(E37="Нет",F37="Нет"),AND(E37="Да",F37="Нет"),AND(E37="Да",F37="Да")),0,1)</f>
        <v>0</v>
      </c>
      <c r="AG37" s="188">
        <f>IF(AND(Q37="Россия"),1,0)</f>
        <v>0</v>
      </c>
      <c r="AH37" s="188">
        <f>Z37*AG37</f>
        <v>0</v>
      </c>
      <c r="AI37" s="73" t="s">
        <v>105</v>
      </c>
    </row>
    <row r="38" spans="1:35" ht="50.1" customHeight="1" x14ac:dyDescent="0.45">
      <c r="A38" s="174" t="s">
        <v>228</v>
      </c>
      <c r="B38" s="174">
        <v>28</v>
      </c>
      <c r="C38" s="174">
        <v>35</v>
      </c>
      <c r="D38" s="175" t="s">
        <v>194</v>
      </c>
      <c r="E38" s="176" t="s">
        <v>85</v>
      </c>
      <c r="F38" s="177" t="s">
        <v>85</v>
      </c>
      <c r="G38" s="178" t="s">
        <v>128</v>
      </c>
      <c r="H38" s="178" t="s">
        <v>128</v>
      </c>
      <c r="I38" s="179"/>
      <c r="J38" s="180" t="s">
        <v>195</v>
      </c>
      <c r="K38" s="174" t="s">
        <v>196</v>
      </c>
      <c r="L38" s="174">
        <v>4</v>
      </c>
      <c r="M38" s="174" t="s">
        <v>197</v>
      </c>
      <c r="N38" s="181">
        <v>57</v>
      </c>
      <c r="O38" s="174" t="s">
        <v>198</v>
      </c>
      <c r="P38" s="174" t="s">
        <v>199</v>
      </c>
      <c r="Q38" s="177" t="s">
        <v>200</v>
      </c>
      <c r="R38" s="182">
        <v>16788.599999999999</v>
      </c>
      <c r="S38" s="183">
        <v>0</v>
      </c>
      <c r="T38" s="184" t="s">
        <v>116</v>
      </c>
      <c r="U38" s="182">
        <v>0</v>
      </c>
      <c r="V38" s="185">
        <f>ROUND(ROUND(S38,2)*ROUND(L38,3),2)</f>
        <v>0</v>
      </c>
      <c r="W38" s="185">
        <f>ROUND(V38*IF(UPPER(T38)="18%",18,1)*IF(UPPER(T38)="10%",10,1)*IF(UPPER(T38)="НДС не облагается",0,1)/100,2)</f>
        <v>0</v>
      </c>
      <c r="X38" s="185">
        <f>ROUND(W38+V38,2)</f>
        <v>0</v>
      </c>
      <c r="Y38" s="186">
        <f>IF(S38&gt;IF(U38=0,S38,U38),1,0)</f>
        <v>0</v>
      </c>
      <c r="Z38" s="186">
        <f t="shared" si="0"/>
        <v>0</v>
      </c>
      <c r="AA38" s="186">
        <f t="shared" si="1"/>
        <v>0</v>
      </c>
      <c r="AB38" s="186">
        <f t="shared" si="2"/>
        <v>0</v>
      </c>
      <c r="AC38" s="187">
        <f t="shared" si="3"/>
        <v>1</v>
      </c>
      <c r="AD38" s="187">
        <f>IF(AND(E38="Да",OR(AND(F38 = "Да",ISBLANK(G38)),AND(F38 = "Да", G38 = "В соответствии с техническим заданием"),AND(F38 = "Нет",NOT(G38 = "В соответствии с техническим заданием")))),1,0)</f>
        <v>0</v>
      </c>
      <c r="AE38" s="188">
        <f>IF(AND(E38="Да",OR(AND(F38 = "Да",ISBLANK(H38)),AND(F38 = "Да", H38 = "В соответствии с техническим заданием"),AND(F38 = "Нет",NOT(H38 = "В соответствии с техническим заданием")))),1,0)</f>
        <v>0</v>
      </c>
      <c r="AF38" s="188">
        <f>IF(OR(AND(E38="Нет",F38="Нет"),AND(E38="Да",F38="Нет"),AND(E38="Да",F38="Да")),0,1)</f>
        <v>0</v>
      </c>
      <c r="AG38" s="188">
        <f>IF(AND(Q38="Россия"),1,0)</f>
        <v>0</v>
      </c>
      <c r="AH38" s="188">
        <f>Z38*AG38</f>
        <v>0</v>
      </c>
      <c r="AI38" s="73" t="s">
        <v>105</v>
      </c>
    </row>
    <row r="39" spans="1:35" ht="50.1" customHeight="1" x14ac:dyDescent="0.45">
      <c r="A39" s="174" t="s">
        <v>229</v>
      </c>
      <c r="B39" s="174">
        <v>29</v>
      </c>
      <c r="C39" s="174">
        <v>35</v>
      </c>
      <c r="D39" s="175" t="s">
        <v>194</v>
      </c>
      <c r="E39" s="176" t="s">
        <v>85</v>
      </c>
      <c r="F39" s="177" t="s">
        <v>85</v>
      </c>
      <c r="G39" s="178" t="s">
        <v>128</v>
      </c>
      <c r="H39" s="178" t="s">
        <v>128</v>
      </c>
      <c r="I39" s="179"/>
      <c r="J39" s="180" t="s">
        <v>195</v>
      </c>
      <c r="K39" s="174" t="s">
        <v>196</v>
      </c>
      <c r="L39" s="174">
        <v>6</v>
      </c>
      <c r="M39" s="174" t="s">
        <v>197</v>
      </c>
      <c r="N39" s="181">
        <v>57</v>
      </c>
      <c r="O39" s="174" t="s">
        <v>198</v>
      </c>
      <c r="P39" s="174" t="s">
        <v>199</v>
      </c>
      <c r="Q39" s="177" t="s">
        <v>200</v>
      </c>
      <c r="R39" s="182">
        <v>21988.080000000002</v>
      </c>
      <c r="S39" s="183">
        <v>0</v>
      </c>
      <c r="T39" s="184" t="s">
        <v>116</v>
      </c>
      <c r="U39" s="182">
        <v>0</v>
      </c>
      <c r="V39" s="185">
        <f>ROUND(ROUND(S39,2)*ROUND(L39,3),2)</f>
        <v>0</v>
      </c>
      <c r="W39" s="185">
        <f>ROUND(V39*IF(UPPER(T39)="18%",18,1)*IF(UPPER(T39)="10%",10,1)*IF(UPPER(T39)="НДС не облагается",0,1)/100,2)</f>
        <v>0</v>
      </c>
      <c r="X39" s="185">
        <f>ROUND(W39+V39,2)</f>
        <v>0</v>
      </c>
      <c r="Y39" s="186">
        <f>IF(S39&gt;IF(U39=0,S39,U39),1,0)</f>
        <v>0</v>
      </c>
      <c r="Z39" s="186">
        <f t="shared" si="0"/>
        <v>0</v>
      </c>
      <c r="AA39" s="186">
        <f t="shared" si="1"/>
        <v>0</v>
      </c>
      <c r="AB39" s="186">
        <f t="shared" si="2"/>
        <v>0</v>
      </c>
      <c r="AC39" s="187">
        <f t="shared" si="3"/>
        <v>1</v>
      </c>
      <c r="AD39" s="187">
        <f>IF(AND(E39="Да",OR(AND(F39 = "Да",ISBLANK(G39)),AND(F39 = "Да", G39 = "В соответствии с техническим заданием"),AND(F39 = "Нет",NOT(G39 = "В соответствии с техническим заданием")))),1,0)</f>
        <v>0</v>
      </c>
      <c r="AE39" s="188">
        <f>IF(AND(E39="Да",OR(AND(F39 = "Да",ISBLANK(H39)),AND(F39 = "Да", H39 = "В соответствии с техническим заданием"),AND(F39 = "Нет",NOT(H39 = "В соответствии с техническим заданием")))),1,0)</f>
        <v>0</v>
      </c>
      <c r="AF39" s="188">
        <f>IF(OR(AND(E39="Нет",F39="Нет"),AND(E39="Да",F39="Нет"),AND(E39="Да",F39="Да")),0,1)</f>
        <v>0</v>
      </c>
      <c r="AG39" s="188">
        <f>IF(AND(Q39="Россия"),1,0)</f>
        <v>0</v>
      </c>
      <c r="AH39" s="188">
        <f>Z39*AG39</f>
        <v>0</v>
      </c>
      <c r="AI39" s="73" t="s">
        <v>105</v>
      </c>
    </row>
    <row r="40" spans="1:35" ht="50.1" customHeight="1" x14ac:dyDescent="0.45">
      <c r="A40" s="174" t="s">
        <v>230</v>
      </c>
      <c r="B40" s="174">
        <v>30</v>
      </c>
      <c r="C40" s="174">
        <v>35</v>
      </c>
      <c r="D40" s="175" t="s">
        <v>194</v>
      </c>
      <c r="E40" s="176" t="s">
        <v>85</v>
      </c>
      <c r="F40" s="177" t="s">
        <v>85</v>
      </c>
      <c r="G40" s="178" t="s">
        <v>128</v>
      </c>
      <c r="H40" s="178" t="s">
        <v>128</v>
      </c>
      <c r="I40" s="179"/>
      <c r="J40" s="180" t="s">
        <v>195</v>
      </c>
      <c r="K40" s="174" t="s">
        <v>196</v>
      </c>
      <c r="L40" s="174">
        <v>16</v>
      </c>
      <c r="M40" s="174" t="s">
        <v>197</v>
      </c>
      <c r="N40" s="181">
        <v>57</v>
      </c>
      <c r="O40" s="174" t="s">
        <v>198</v>
      </c>
      <c r="P40" s="174" t="s">
        <v>199</v>
      </c>
      <c r="Q40" s="177" t="s">
        <v>200</v>
      </c>
      <c r="R40" s="182">
        <v>58634.879999999997</v>
      </c>
      <c r="S40" s="183">
        <v>0</v>
      </c>
      <c r="T40" s="184" t="s">
        <v>116</v>
      </c>
      <c r="U40" s="182">
        <v>0</v>
      </c>
      <c r="V40" s="185">
        <f>ROUND(ROUND(S40,2)*ROUND(L40,3),2)</f>
        <v>0</v>
      </c>
      <c r="W40" s="185">
        <f>ROUND(V40*IF(UPPER(T40)="18%",18,1)*IF(UPPER(T40)="10%",10,1)*IF(UPPER(T40)="НДС не облагается",0,1)/100,2)</f>
        <v>0</v>
      </c>
      <c r="X40" s="185">
        <f>ROUND(W40+V40,2)</f>
        <v>0</v>
      </c>
      <c r="Y40" s="186">
        <f>IF(S40&gt;IF(U40=0,S40,U40),1,0)</f>
        <v>0</v>
      </c>
      <c r="Z40" s="186">
        <f t="shared" si="0"/>
        <v>0</v>
      </c>
      <c r="AA40" s="186">
        <f t="shared" si="1"/>
        <v>0</v>
      </c>
      <c r="AB40" s="186">
        <f t="shared" si="2"/>
        <v>0</v>
      </c>
      <c r="AC40" s="187">
        <f t="shared" si="3"/>
        <v>1</v>
      </c>
      <c r="AD40" s="187">
        <f>IF(AND(E40="Да",OR(AND(F40 = "Да",ISBLANK(G40)),AND(F40 = "Да", G40 = "В соответствии с техническим заданием"),AND(F40 = "Нет",NOT(G40 = "В соответствии с техническим заданием")))),1,0)</f>
        <v>0</v>
      </c>
      <c r="AE40" s="188">
        <f>IF(AND(E40="Да",OR(AND(F40 = "Да",ISBLANK(H40)),AND(F40 = "Да", H40 = "В соответствии с техническим заданием"),AND(F40 = "Нет",NOT(H40 = "В соответствии с техническим заданием")))),1,0)</f>
        <v>0</v>
      </c>
      <c r="AF40" s="188">
        <f>IF(OR(AND(E40="Нет",F40="Нет"),AND(E40="Да",F40="Нет"),AND(E40="Да",F40="Да")),0,1)</f>
        <v>0</v>
      </c>
      <c r="AG40" s="188">
        <f>IF(AND(Q40="Россия"),1,0)</f>
        <v>0</v>
      </c>
      <c r="AH40" s="188">
        <f>Z40*AG40</f>
        <v>0</v>
      </c>
      <c r="AI40" s="73" t="s">
        <v>105</v>
      </c>
    </row>
    <row r="41" spans="1:35" ht="50.1" customHeight="1" x14ac:dyDescent="0.45">
      <c r="A41" s="174" t="s">
        <v>231</v>
      </c>
      <c r="B41" s="174">
        <v>31</v>
      </c>
      <c r="C41" s="174">
        <v>35</v>
      </c>
      <c r="D41" s="175" t="s">
        <v>194</v>
      </c>
      <c r="E41" s="176" t="s">
        <v>85</v>
      </c>
      <c r="F41" s="177" t="s">
        <v>85</v>
      </c>
      <c r="G41" s="178" t="s">
        <v>128</v>
      </c>
      <c r="H41" s="178" t="s">
        <v>128</v>
      </c>
      <c r="I41" s="179"/>
      <c r="J41" s="180" t="s">
        <v>195</v>
      </c>
      <c r="K41" s="174" t="s">
        <v>196</v>
      </c>
      <c r="L41" s="174">
        <v>2</v>
      </c>
      <c r="M41" s="174" t="s">
        <v>197</v>
      </c>
      <c r="N41" s="181">
        <v>57</v>
      </c>
      <c r="O41" s="174" t="s">
        <v>198</v>
      </c>
      <c r="P41" s="174" t="s">
        <v>199</v>
      </c>
      <c r="Q41" s="177" t="s">
        <v>200</v>
      </c>
      <c r="R41" s="182">
        <v>7329.36</v>
      </c>
      <c r="S41" s="183">
        <v>0</v>
      </c>
      <c r="T41" s="184" t="s">
        <v>116</v>
      </c>
      <c r="U41" s="182">
        <v>0</v>
      </c>
      <c r="V41" s="185">
        <f>ROUND(ROUND(S41,2)*ROUND(L41,3),2)</f>
        <v>0</v>
      </c>
      <c r="W41" s="185">
        <f>ROUND(V41*IF(UPPER(T41)="18%",18,1)*IF(UPPER(T41)="10%",10,1)*IF(UPPER(T41)="НДС не облагается",0,1)/100,2)</f>
        <v>0</v>
      </c>
      <c r="X41" s="185">
        <f>ROUND(W41+V41,2)</f>
        <v>0</v>
      </c>
      <c r="Y41" s="186">
        <f>IF(S41&gt;IF(U41=0,S41,U41),1,0)</f>
        <v>0</v>
      </c>
      <c r="Z41" s="186">
        <f t="shared" si="0"/>
        <v>0</v>
      </c>
      <c r="AA41" s="186">
        <f t="shared" si="1"/>
        <v>0</v>
      </c>
      <c r="AB41" s="186">
        <f t="shared" si="2"/>
        <v>0</v>
      </c>
      <c r="AC41" s="187">
        <f t="shared" si="3"/>
        <v>1</v>
      </c>
      <c r="AD41" s="187">
        <f>IF(AND(E41="Да",OR(AND(F41 = "Да",ISBLANK(G41)),AND(F41 = "Да", G41 = "В соответствии с техническим заданием"),AND(F41 = "Нет",NOT(G41 = "В соответствии с техническим заданием")))),1,0)</f>
        <v>0</v>
      </c>
      <c r="AE41" s="188">
        <f>IF(AND(E41="Да",OR(AND(F41 = "Да",ISBLANK(H41)),AND(F41 = "Да", H41 = "В соответствии с техническим заданием"),AND(F41 = "Нет",NOT(H41 = "В соответствии с техническим заданием")))),1,0)</f>
        <v>0</v>
      </c>
      <c r="AF41" s="188">
        <f>IF(OR(AND(E41="Нет",F41="Нет"),AND(E41="Да",F41="Нет"),AND(E41="Да",F41="Да")),0,1)</f>
        <v>0</v>
      </c>
      <c r="AG41" s="188">
        <f>IF(AND(Q41="Россия"),1,0)</f>
        <v>0</v>
      </c>
      <c r="AH41" s="188">
        <f>Z41*AG41</f>
        <v>0</v>
      </c>
      <c r="AI41" s="73" t="s">
        <v>105</v>
      </c>
    </row>
    <row r="42" spans="1:35" ht="50.1" customHeight="1" x14ac:dyDescent="0.45">
      <c r="A42" s="174" t="s">
        <v>232</v>
      </c>
      <c r="B42" s="174">
        <v>32</v>
      </c>
      <c r="C42" s="174">
        <v>35</v>
      </c>
      <c r="D42" s="175" t="s">
        <v>194</v>
      </c>
      <c r="E42" s="176" t="s">
        <v>85</v>
      </c>
      <c r="F42" s="177" t="s">
        <v>85</v>
      </c>
      <c r="G42" s="178" t="s">
        <v>128</v>
      </c>
      <c r="H42" s="178" t="s">
        <v>128</v>
      </c>
      <c r="I42" s="179"/>
      <c r="J42" s="180" t="s">
        <v>195</v>
      </c>
      <c r="K42" s="174" t="s">
        <v>196</v>
      </c>
      <c r="L42" s="174">
        <v>6</v>
      </c>
      <c r="M42" s="174" t="s">
        <v>197</v>
      </c>
      <c r="N42" s="181">
        <v>57</v>
      </c>
      <c r="O42" s="174" t="s">
        <v>198</v>
      </c>
      <c r="P42" s="174" t="s">
        <v>199</v>
      </c>
      <c r="Q42" s="177" t="s">
        <v>200</v>
      </c>
      <c r="R42" s="182">
        <v>21988.080000000002</v>
      </c>
      <c r="S42" s="183">
        <v>0</v>
      </c>
      <c r="T42" s="184" t="s">
        <v>116</v>
      </c>
      <c r="U42" s="182">
        <v>0</v>
      </c>
      <c r="V42" s="185">
        <f>ROUND(ROUND(S42,2)*ROUND(L42,3),2)</f>
        <v>0</v>
      </c>
      <c r="W42" s="185">
        <f>ROUND(V42*IF(UPPER(T42)="18%",18,1)*IF(UPPER(T42)="10%",10,1)*IF(UPPER(T42)="НДС не облагается",0,1)/100,2)</f>
        <v>0</v>
      </c>
      <c r="X42" s="185">
        <f>ROUND(W42+V42,2)</f>
        <v>0</v>
      </c>
      <c r="Y42" s="186">
        <f>IF(S42&gt;IF(U42=0,S42,U42),1,0)</f>
        <v>0</v>
      </c>
      <c r="Z42" s="186">
        <f t="shared" si="0"/>
        <v>0</v>
      </c>
      <c r="AA42" s="186">
        <f t="shared" si="1"/>
        <v>0</v>
      </c>
      <c r="AB42" s="186">
        <f t="shared" si="2"/>
        <v>0</v>
      </c>
      <c r="AC42" s="187">
        <f t="shared" si="3"/>
        <v>1</v>
      </c>
      <c r="AD42" s="187">
        <f>IF(AND(E42="Да",OR(AND(F42 = "Да",ISBLANK(G42)),AND(F42 = "Да", G42 = "В соответствии с техническим заданием"),AND(F42 = "Нет",NOT(G42 = "В соответствии с техническим заданием")))),1,0)</f>
        <v>0</v>
      </c>
      <c r="AE42" s="188">
        <f>IF(AND(E42="Да",OR(AND(F42 = "Да",ISBLANK(H42)),AND(F42 = "Да", H42 = "В соответствии с техническим заданием"),AND(F42 = "Нет",NOT(H42 = "В соответствии с техническим заданием")))),1,0)</f>
        <v>0</v>
      </c>
      <c r="AF42" s="188">
        <f>IF(OR(AND(E42="Нет",F42="Нет"),AND(E42="Да",F42="Нет"),AND(E42="Да",F42="Да")),0,1)</f>
        <v>0</v>
      </c>
      <c r="AG42" s="188">
        <f>IF(AND(Q42="Россия"),1,0)</f>
        <v>0</v>
      </c>
      <c r="AH42" s="188">
        <f>Z42*AG42</f>
        <v>0</v>
      </c>
      <c r="AI42" s="73" t="s">
        <v>105</v>
      </c>
    </row>
    <row r="43" spans="1:35" ht="50.1" customHeight="1" x14ac:dyDescent="0.45">
      <c r="A43" s="174" t="s">
        <v>233</v>
      </c>
      <c r="B43" s="174">
        <v>33</v>
      </c>
      <c r="C43" s="174">
        <v>225</v>
      </c>
      <c r="D43" s="175" t="s">
        <v>194</v>
      </c>
      <c r="E43" s="176" t="s">
        <v>85</v>
      </c>
      <c r="F43" s="177" t="s">
        <v>85</v>
      </c>
      <c r="G43" s="178" t="s">
        <v>128</v>
      </c>
      <c r="H43" s="178" t="s">
        <v>128</v>
      </c>
      <c r="I43" s="179"/>
      <c r="J43" s="180" t="s">
        <v>195</v>
      </c>
      <c r="K43" s="174" t="s">
        <v>196</v>
      </c>
      <c r="L43" s="174">
        <v>3</v>
      </c>
      <c r="M43" s="174" t="s">
        <v>197</v>
      </c>
      <c r="N43" s="181">
        <v>3</v>
      </c>
      <c r="O43" s="174" t="s">
        <v>198</v>
      </c>
      <c r="P43" s="174" t="s">
        <v>199</v>
      </c>
      <c r="Q43" s="177" t="s">
        <v>200</v>
      </c>
      <c r="R43" s="182">
        <v>8997.24</v>
      </c>
      <c r="S43" s="183">
        <v>0</v>
      </c>
      <c r="T43" s="184" t="s">
        <v>116</v>
      </c>
      <c r="U43" s="182">
        <v>0</v>
      </c>
      <c r="V43" s="185">
        <f>ROUND(ROUND(S43,2)*ROUND(L43,3),2)</f>
        <v>0</v>
      </c>
      <c r="W43" s="185">
        <f>ROUND(V43*IF(UPPER(T43)="18%",18,1)*IF(UPPER(T43)="10%",10,1)*IF(UPPER(T43)="НДС не облагается",0,1)/100,2)</f>
        <v>0</v>
      </c>
      <c r="X43" s="185">
        <f>ROUND(W43+V43,2)</f>
        <v>0</v>
      </c>
      <c r="Y43" s="186">
        <f>IF(S43&gt;IF(U43=0,S43,U43),1,0)</f>
        <v>0</v>
      </c>
      <c r="Z43" s="186">
        <f t="shared" si="0"/>
        <v>0</v>
      </c>
      <c r="AA43" s="186">
        <f t="shared" si="1"/>
        <v>0</v>
      </c>
      <c r="AB43" s="186">
        <f t="shared" si="2"/>
        <v>0</v>
      </c>
      <c r="AC43" s="187">
        <f t="shared" si="3"/>
        <v>1</v>
      </c>
      <c r="AD43" s="187">
        <f>IF(AND(E43="Да",OR(AND(F43 = "Да",ISBLANK(G43)),AND(F43 = "Да", G43 = "В соответствии с техническим заданием"),AND(F43 = "Нет",NOT(G43 = "В соответствии с техническим заданием")))),1,0)</f>
        <v>0</v>
      </c>
      <c r="AE43" s="188">
        <f>IF(AND(E43="Да",OR(AND(F43 = "Да",ISBLANK(H43)),AND(F43 = "Да", H43 = "В соответствии с техническим заданием"),AND(F43 = "Нет",NOT(H43 = "В соответствии с техническим заданием")))),1,0)</f>
        <v>0</v>
      </c>
      <c r="AF43" s="188">
        <f>IF(OR(AND(E43="Нет",F43="Нет"),AND(E43="Да",F43="Нет"),AND(E43="Да",F43="Да")),0,1)</f>
        <v>0</v>
      </c>
      <c r="AG43" s="188">
        <f>IF(AND(Q43="Россия"),1,0)</f>
        <v>0</v>
      </c>
      <c r="AH43" s="188">
        <f>Z43*AG43</f>
        <v>0</v>
      </c>
      <c r="AI43" s="73" t="s">
        <v>105</v>
      </c>
    </row>
    <row r="44" spans="1:35" ht="50.1" customHeight="1" x14ac:dyDescent="0.45">
      <c r="A44" s="174" t="s">
        <v>234</v>
      </c>
      <c r="B44" s="174">
        <v>34</v>
      </c>
      <c r="C44" s="174">
        <v>37</v>
      </c>
      <c r="D44" s="175" t="s">
        <v>194</v>
      </c>
      <c r="E44" s="176" t="s">
        <v>85</v>
      </c>
      <c r="F44" s="177" t="s">
        <v>85</v>
      </c>
      <c r="G44" s="178" t="s">
        <v>128</v>
      </c>
      <c r="H44" s="178" t="s">
        <v>128</v>
      </c>
      <c r="I44" s="179"/>
      <c r="J44" s="180" t="s">
        <v>195</v>
      </c>
      <c r="K44" s="174" t="s">
        <v>196</v>
      </c>
      <c r="L44" s="174">
        <v>20</v>
      </c>
      <c r="M44" s="174" t="s">
        <v>197</v>
      </c>
      <c r="N44" s="181">
        <v>41</v>
      </c>
      <c r="O44" s="174" t="s">
        <v>198</v>
      </c>
      <c r="P44" s="174" t="s">
        <v>199</v>
      </c>
      <c r="Q44" s="177" t="s">
        <v>200</v>
      </c>
      <c r="R44" s="182">
        <v>53404</v>
      </c>
      <c r="S44" s="183">
        <v>0</v>
      </c>
      <c r="T44" s="184" t="s">
        <v>116</v>
      </c>
      <c r="U44" s="182">
        <v>0</v>
      </c>
      <c r="V44" s="185">
        <f>ROUND(ROUND(S44,2)*ROUND(L44,3),2)</f>
        <v>0</v>
      </c>
      <c r="W44" s="185">
        <f>ROUND(V44*IF(UPPER(T44)="18%",18,1)*IF(UPPER(T44)="10%",10,1)*IF(UPPER(T44)="НДС не облагается",0,1)/100,2)</f>
        <v>0</v>
      </c>
      <c r="X44" s="185">
        <f>ROUND(W44+V44,2)</f>
        <v>0</v>
      </c>
      <c r="Y44" s="186">
        <f>IF(S44&gt;IF(U44=0,S44,U44),1,0)</f>
        <v>0</v>
      </c>
      <c r="Z44" s="186">
        <f t="shared" si="0"/>
        <v>0</v>
      </c>
      <c r="AA44" s="186">
        <f t="shared" si="1"/>
        <v>0</v>
      </c>
      <c r="AB44" s="186">
        <f t="shared" si="2"/>
        <v>0</v>
      </c>
      <c r="AC44" s="187">
        <f t="shared" si="3"/>
        <v>1</v>
      </c>
      <c r="AD44" s="187">
        <f>IF(AND(E44="Да",OR(AND(F44 = "Да",ISBLANK(G44)),AND(F44 = "Да", G44 = "В соответствии с техническим заданием"),AND(F44 = "Нет",NOT(G44 = "В соответствии с техническим заданием")))),1,0)</f>
        <v>0</v>
      </c>
      <c r="AE44" s="188">
        <f>IF(AND(E44="Да",OR(AND(F44 = "Да",ISBLANK(H44)),AND(F44 = "Да", H44 = "В соответствии с техническим заданием"),AND(F44 = "Нет",NOT(H44 = "В соответствии с техническим заданием")))),1,0)</f>
        <v>0</v>
      </c>
      <c r="AF44" s="188">
        <f>IF(OR(AND(E44="Нет",F44="Нет"),AND(E44="Да",F44="Нет"),AND(E44="Да",F44="Да")),0,1)</f>
        <v>0</v>
      </c>
      <c r="AG44" s="188">
        <f>IF(AND(Q44="Россия"),1,0)</f>
        <v>0</v>
      </c>
      <c r="AH44" s="188">
        <f>Z44*AG44</f>
        <v>0</v>
      </c>
      <c r="AI44" s="73" t="s">
        <v>105</v>
      </c>
    </row>
    <row r="45" spans="1:35" ht="50.1" customHeight="1" x14ac:dyDescent="0.45">
      <c r="A45" s="174" t="s">
        <v>235</v>
      </c>
      <c r="B45" s="174">
        <v>35</v>
      </c>
      <c r="C45" s="174">
        <v>37</v>
      </c>
      <c r="D45" s="175" t="s">
        <v>194</v>
      </c>
      <c r="E45" s="176" t="s">
        <v>85</v>
      </c>
      <c r="F45" s="177" t="s">
        <v>85</v>
      </c>
      <c r="G45" s="178" t="s">
        <v>128</v>
      </c>
      <c r="H45" s="178" t="s">
        <v>128</v>
      </c>
      <c r="I45" s="179"/>
      <c r="J45" s="180" t="s">
        <v>195</v>
      </c>
      <c r="K45" s="174" t="s">
        <v>196</v>
      </c>
      <c r="L45" s="174">
        <v>3</v>
      </c>
      <c r="M45" s="174" t="s">
        <v>197</v>
      </c>
      <c r="N45" s="181">
        <v>41</v>
      </c>
      <c r="O45" s="174" t="s">
        <v>198</v>
      </c>
      <c r="P45" s="174" t="s">
        <v>199</v>
      </c>
      <c r="Q45" s="177" t="s">
        <v>200</v>
      </c>
      <c r="R45" s="182">
        <v>9020.76</v>
      </c>
      <c r="S45" s="183">
        <v>0</v>
      </c>
      <c r="T45" s="184" t="s">
        <v>116</v>
      </c>
      <c r="U45" s="182">
        <v>0</v>
      </c>
      <c r="V45" s="185">
        <f>ROUND(ROUND(S45,2)*ROUND(L45,3),2)</f>
        <v>0</v>
      </c>
      <c r="W45" s="185">
        <f>ROUND(V45*IF(UPPER(T45)="18%",18,1)*IF(UPPER(T45)="10%",10,1)*IF(UPPER(T45)="НДС не облагается",0,1)/100,2)</f>
        <v>0</v>
      </c>
      <c r="X45" s="185">
        <f>ROUND(W45+V45,2)</f>
        <v>0</v>
      </c>
      <c r="Y45" s="186">
        <f>IF(S45&gt;IF(U45=0,S45,U45),1,0)</f>
        <v>0</v>
      </c>
      <c r="Z45" s="186">
        <f t="shared" si="0"/>
        <v>0</v>
      </c>
      <c r="AA45" s="186">
        <f t="shared" si="1"/>
        <v>0</v>
      </c>
      <c r="AB45" s="186">
        <f t="shared" si="2"/>
        <v>0</v>
      </c>
      <c r="AC45" s="187">
        <f t="shared" si="3"/>
        <v>1</v>
      </c>
      <c r="AD45" s="187">
        <f>IF(AND(E45="Да",OR(AND(F45 = "Да",ISBLANK(G45)),AND(F45 = "Да", G45 = "В соответствии с техническим заданием"),AND(F45 = "Нет",NOT(G45 = "В соответствии с техническим заданием")))),1,0)</f>
        <v>0</v>
      </c>
      <c r="AE45" s="188">
        <f>IF(AND(E45="Да",OR(AND(F45 = "Да",ISBLANK(H45)),AND(F45 = "Да", H45 = "В соответствии с техническим заданием"),AND(F45 = "Нет",NOT(H45 = "В соответствии с техническим заданием")))),1,0)</f>
        <v>0</v>
      </c>
      <c r="AF45" s="188">
        <f>IF(OR(AND(E45="Нет",F45="Нет"),AND(E45="Да",F45="Нет"),AND(E45="Да",F45="Да")),0,1)</f>
        <v>0</v>
      </c>
      <c r="AG45" s="188">
        <f>IF(AND(Q45="Россия"),1,0)</f>
        <v>0</v>
      </c>
      <c r="AH45" s="188">
        <f>Z45*AG45</f>
        <v>0</v>
      </c>
      <c r="AI45" s="73" t="s">
        <v>105</v>
      </c>
    </row>
    <row r="46" spans="1:35" ht="50.1" customHeight="1" x14ac:dyDescent="0.45">
      <c r="A46" s="174" t="s">
        <v>236</v>
      </c>
      <c r="B46" s="174">
        <v>36</v>
      </c>
      <c r="C46" s="174">
        <v>37</v>
      </c>
      <c r="D46" s="175" t="s">
        <v>194</v>
      </c>
      <c r="E46" s="176" t="s">
        <v>85</v>
      </c>
      <c r="F46" s="177" t="s">
        <v>85</v>
      </c>
      <c r="G46" s="178" t="s">
        <v>128</v>
      </c>
      <c r="H46" s="178" t="s">
        <v>128</v>
      </c>
      <c r="I46" s="179"/>
      <c r="J46" s="180" t="s">
        <v>195</v>
      </c>
      <c r="K46" s="174" t="s">
        <v>196</v>
      </c>
      <c r="L46" s="174">
        <v>5</v>
      </c>
      <c r="M46" s="174" t="s">
        <v>197</v>
      </c>
      <c r="N46" s="181">
        <v>41</v>
      </c>
      <c r="O46" s="174" t="s">
        <v>198</v>
      </c>
      <c r="P46" s="174" t="s">
        <v>199</v>
      </c>
      <c r="Q46" s="177" t="s">
        <v>200</v>
      </c>
      <c r="R46" s="182">
        <v>15034.6</v>
      </c>
      <c r="S46" s="183">
        <v>0</v>
      </c>
      <c r="T46" s="184" t="s">
        <v>116</v>
      </c>
      <c r="U46" s="182">
        <v>0</v>
      </c>
      <c r="V46" s="185">
        <f>ROUND(ROUND(S46,2)*ROUND(L46,3),2)</f>
        <v>0</v>
      </c>
      <c r="W46" s="185">
        <f>ROUND(V46*IF(UPPER(T46)="18%",18,1)*IF(UPPER(T46)="10%",10,1)*IF(UPPER(T46)="НДС не облагается",0,1)/100,2)</f>
        <v>0</v>
      </c>
      <c r="X46" s="185">
        <f>ROUND(W46+V46,2)</f>
        <v>0</v>
      </c>
      <c r="Y46" s="186">
        <f>IF(S46&gt;IF(U46=0,S46,U46),1,0)</f>
        <v>0</v>
      </c>
      <c r="Z46" s="186">
        <f t="shared" si="0"/>
        <v>0</v>
      </c>
      <c r="AA46" s="186">
        <f t="shared" si="1"/>
        <v>0</v>
      </c>
      <c r="AB46" s="186">
        <f t="shared" si="2"/>
        <v>0</v>
      </c>
      <c r="AC46" s="187">
        <f t="shared" si="3"/>
        <v>1</v>
      </c>
      <c r="AD46" s="187">
        <f>IF(AND(E46="Да",OR(AND(F46 = "Да",ISBLANK(G46)),AND(F46 = "Да", G46 = "В соответствии с техническим заданием"),AND(F46 = "Нет",NOT(G46 = "В соответствии с техническим заданием")))),1,0)</f>
        <v>0</v>
      </c>
      <c r="AE46" s="188">
        <f>IF(AND(E46="Да",OR(AND(F46 = "Да",ISBLANK(H46)),AND(F46 = "Да", H46 = "В соответствии с техническим заданием"),AND(F46 = "Нет",NOT(H46 = "В соответствии с техническим заданием")))),1,0)</f>
        <v>0</v>
      </c>
      <c r="AF46" s="188">
        <f>IF(OR(AND(E46="Нет",F46="Нет"),AND(E46="Да",F46="Нет"),AND(E46="Да",F46="Да")),0,1)</f>
        <v>0</v>
      </c>
      <c r="AG46" s="188">
        <f>IF(AND(Q46="Россия"),1,0)</f>
        <v>0</v>
      </c>
      <c r="AH46" s="188">
        <f>Z46*AG46</f>
        <v>0</v>
      </c>
      <c r="AI46" s="73" t="s">
        <v>105</v>
      </c>
    </row>
    <row r="47" spans="1:35" ht="50.1" customHeight="1" x14ac:dyDescent="0.45">
      <c r="A47" s="174" t="s">
        <v>237</v>
      </c>
      <c r="B47" s="174">
        <v>37</v>
      </c>
      <c r="C47" s="174">
        <v>37</v>
      </c>
      <c r="D47" s="175" t="s">
        <v>194</v>
      </c>
      <c r="E47" s="176" t="s">
        <v>85</v>
      </c>
      <c r="F47" s="177" t="s">
        <v>85</v>
      </c>
      <c r="G47" s="178" t="s">
        <v>128</v>
      </c>
      <c r="H47" s="178" t="s">
        <v>128</v>
      </c>
      <c r="I47" s="179"/>
      <c r="J47" s="180" t="s">
        <v>195</v>
      </c>
      <c r="K47" s="174" t="s">
        <v>196</v>
      </c>
      <c r="L47" s="174">
        <v>4</v>
      </c>
      <c r="M47" s="174" t="s">
        <v>197</v>
      </c>
      <c r="N47" s="181">
        <v>41</v>
      </c>
      <c r="O47" s="174" t="s">
        <v>198</v>
      </c>
      <c r="P47" s="174" t="s">
        <v>199</v>
      </c>
      <c r="Q47" s="177" t="s">
        <v>200</v>
      </c>
      <c r="R47" s="182">
        <v>10994.04</v>
      </c>
      <c r="S47" s="183">
        <v>0</v>
      </c>
      <c r="T47" s="184" t="s">
        <v>116</v>
      </c>
      <c r="U47" s="182">
        <v>0</v>
      </c>
      <c r="V47" s="185">
        <f>ROUND(ROUND(S47,2)*ROUND(L47,3),2)</f>
        <v>0</v>
      </c>
      <c r="W47" s="185">
        <f>ROUND(V47*IF(UPPER(T47)="18%",18,1)*IF(UPPER(T47)="10%",10,1)*IF(UPPER(T47)="НДС не облагается",0,1)/100,2)</f>
        <v>0</v>
      </c>
      <c r="X47" s="185">
        <f>ROUND(W47+V47,2)</f>
        <v>0</v>
      </c>
      <c r="Y47" s="186">
        <f>IF(S47&gt;IF(U47=0,S47,U47),1,0)</f>
        <v>0</v>
      </c>
      <c r="Z47" s="186">
        <f t="shared" si="0"/>
        <v>0</v>
      </c>
      <c r="AA47" s="186">
        <f t="shared" si="1"/>
        <v>0</v>
      </c>
      <c r="AB47" s="186">
        <f t="shared" si="2"/>
        <v>0</v>
      </c>
      <c r="AC47" s="187">
        <f t="shared" si="3"/>
        <v>1</v>
      </c>
      <c r="AD47" s="187">
        <f>IF(AND(E47="Да",OR(AND(F47 = "Да",ISBLANK(G47)),AND(F47 = "Да", G47 = "В соответствии с техническим заданием"),AND(F47 = "Нет",NOT(G47 = "В соответствии с техническим заданием")))),1,0)</f>
        <v>0</v>
      </c>
      <c r="AE47" s="188">
        <f>IF(AND(E47="Да",OR(AND(F47 = "Да",ISBLANK(H47)),AND(F47 = "Да", H47 = "В соответствии с техническим заданием"),AND(F47 = "Нет",NOT(H47 = "В соответствии с техническим заданием")))),1,0)</f>
        <v>0</v>
      </c>
      <c r="AF47" s="188">
        <f>IF(OR(AND(E47="Нет",F47="Нет"),AND(E47="Да",F47="Нет"),AND(E47="Да",F47="Да")),0,1)</f>
        <v>0</v>
      </c>
      <c r="AG47" s="188">
        <f>IF(AND(Q47="Россия"),1,0)</f>
        <v>0</v>
      </c>
      <c r="AH47" s="188">
        <f>Z47*AG47</f>
        <v>0</v>
      </c>
      <c r="AI47" s="73" t="s">
        <v>105</v>
      </c>
    </row>
    <row r="48" spans="1:35" ht="50.1" customHeight="1" x14ac:dyDescent="0.45">
      <c r="A48" s="174" t="s">
        <v>238</v>
      </c>
      <c r="B48" s="174">
        <v>38</v>
      </c>
      <c r="C48" s="174">
        <v>37</v>
      </c>
      <c r="D48" s="175" t="s">
        <v>194</v>
      </c>
      <c r="E48" s="176" t="s">
        <v>85</v>
      </c>
      <c r="F48" s="177" t="s">
        <v>85</v>
      </c>
      <c r="G48" s="178" t="s">
        <v>128</v>
      </c>
      <c r="H48" s="178" t="s">
        <v>128</v>
      </c>
      <c r="I48" s="179"/>
      <c r="J48" s="180" t="s">
        <v>195</v>
      </c>
      <c r="K48" s="174" t="s">
        <v>196</v>
      </c>
      <c r="L48" s="174">
        <v>3</v>
      </c>
      <c r="M48" s="174" t="s">
        <v>197</v>
      </c>
      <c r="N48" s="181">
        <v>41</v>
      </c>
      <c r="O48" s="174" t="s">
        <v>198</v>
      </c>
      <c r="P48" s="174" t="s">
        <v>199</v>
      </c>
      <c r="Q48" s="177" t="s">
        <v>200</v>
      </c>
      <c r="R48" s="182">
        <v>8010.6</v>
      </c>
      <c r="S48" s="183">
        <v>0</v>
      </c>
      <c r="T48" s="184" t="s">
        <v>116</v>
      </c>
      <c r="U48" s="182">
        <v>0</v>
      </c>
      <c r="V48" s="185">
        <f>ROUND(ROUND(S48,2)*ROUND(L48,3),2)</f>
        <v>0</v>
      </c>
      <c r="W48" s="185">
        <f>ROUND(V48*IF(UPPER(T48)="18%",18,1)*IF(UPPER(T48)="10%",10,1)*IF(UPPER(T48)="НДС не облагается",0,1)/100,2)</f>
        <v>0</v>
      </c>
      <c r="X48" s="185">
        <f>ROUND(W48+V48,2)</f>
        <v>0</v>
      </c>
      <c r="Y48" s="186">
        <f>IF(S48&gt;IF(U48=0,S48,U48),1,0)</f>
        <v>0</v>
      </c>
      <c r="Z48" s="186">
        <f t="shared" si="0"/>
        <v>0</v>
      </c>
      <c r="AA48" s="186">
        <f t="shared" si="1"/>
        <v>0</v>
      </c>
      <c r="AB48" s="186">
        <f t="shared" si="2"/>
        <v>0</v>
      </c>
      <c r="AC48" s="187">
        <f t="shared" si="3"/>
        <v>1</v>
      </c>
      <c r="AD48" s="187">
        <f>IF(AND(E48="Да",OR(AND(F48 = "Да",ISBLANK(G48)),AND(F48 = "Да", G48 = "В соответствии с техническим заданием"),AND(F48 = "Нет",NOT(G48 = "В соответствии с техническим заданием")))),1,0)</f>
        <v>0</v>
      </c>
      <c r="AE48" s="188">
        <f>IF(AND(E48="Да",OR(AND(F48 = "Да",ISBLANK(H48)),AND(F48 = "Да", H48 = "В соответствии с техническим заданием"),AND(F48 = "Нет",NOT(H48 = "В соответствии с техническим заданием")))),1,0)</f>
        <v>0</v>
      </c>
      <c r="AF48" s="188">
        <f>IF(OR(AND(E48="Нет",F48="Нет"),AND(E48="Да",F48="Нет"),AND(E48="Да",F48="Да")),0,1)</f>
        <v>0</v>
      </c>
      <c r="AG48" s="188">
        <f>IF(AND(Q48="Россия"),1,0)</f>
        <v>0</v>
      </c>
      <c r="AH48" s="188">
        <f>Z48*AG48</f>
        <v>0</v>
      </c>
      <c r="AI48" s="73" t="s">
        <v>105</v>
      </c>
    </row>
    <row r="49" spans="1:35" ht="50.1" customHeight="1" x14ac:dyDescent="0.45">
      <c r="A49" s="174" t="s">
        <v>239</v>
      </c>
      <c r="B49" s="174">
        <v>39</v>
      </c>
      <c r="C49" s="174">
        <v>37</v>
      </c>
      <c r="D49" s="175" t="s">
        <v>194</v>
      </c>
      <c r="E49" s="176" t="s">
        <v>85</v>
      </c>
      <c r="F49" s="177" t="s">
        <v>85</v>
      </c>
      <c r="G49" s="178" t="s">
        <v>128</v>
      </c>
      <c r="H49" s="178" t="s">
        <v>128</v>
      </c>
      <c r="I49" s="179"/>
      <c r="J49" s="180" t="s">
        <v>195</v>
      </c>
      <c r="K49" s="174" t="s">
        <v>196</v>
      </c>
      <c r="L49" s="174">
        <v>6</v>
      </c>
      <c r="M49" s="174" t="s">
        <v>197</v>
      </c>
      <c r="N49" s="181">
        <v>41</v>
      </c>
      <c r="O49" s="174" t="s">
        <v>198</v>
      </c>
      <c r="P49" s="174" t="s">
        <v>199</v>
      </c>
      <c r="Q49" s="177" t="s">
        <v>200</v>
      </c>
      <c r="R49" s="182">
        <v>16021.2</v>
      </c>
      <c r="S49" s="183">
        <v>0</v>
      </c>
      <c r="T49" s="184" t="s">
        <v>116</v>
      </c>
      <c r="U49" s="182">
        <v>0</v>
      </c>
      <c r="V49" s="185">
        <f>ROUND(ROUND(S49,2)*ROUND(L49,3),2)</f>
        <v>0</v>
      </c>
      <c r="W49" s="185">
        <f>ROUND(V49*IF(UPPER(T49)="18%",18,1)*IF(UPPER(T49)="10%",10,1)*IF(UPPER(T49)="НДС не облагается",0,1)/100,2)</f>
        <v>0</v>
      </c>
      <c r="X49" s="185">
        <f>ROUND(W49+V49,2)</f>
        <v>0</v>
      </c>
      <c r="Y49" s="186">
        <f>IF(S49&gt;IF(U49=0,S49,U49),1,0)</f>
        <v>0</v>
      </c>
      <c r="Z49" s="186">
        <f t="shared" si="0"/>
        <v>0</v>
      </c>
      <c r="AA49" s="186">
        <f t="shared" si="1"/>
        <v>0</v>
      </c>
      <c r="AB49" s="186">
        <f t="shared" si="2"/>
        <v>0</v>
      </c>
      <c r="AC49" s="187">
        <f t="shared" si="3"/>
        <v>1</v>
      </c>
      <c r="AD49" s="187">
        <f>IF(AND(E49="Да",OR(AND(F49 = "Да",ISBLANK(G49)),AND(F49 = "Да", G49 = "В соответствии с техническим заданием"),AND(F49 = "Нет",NOT(G49 = "В соответствии с техническим заданием")))),1,0)</f>
        <v>0</v>
      </c>
      <c r="AE49" s="188">
        <f>IF(AND(E49="Да",OR(AND(F49 = "Да",ISBLANK(H49)),AND(F49 = "Да", H49 = "В соответствии с техническим заданием"),AND(F49 = "Нет",NOT(H49 = "В соответствии с техническим заданием")))),1,0)</f>
        <v>0</v>
      </c>
      <c r="AF49" s="188">
        <f>IF(OR(AND(E49="Нет",F49="Нет"),AND(E49="Да",F49="Нет"),AND(E49="Да",F49="Да")),0,1)</f>
        <v>0</v>
      </c>
      <c r="AG49" s="188">
        <f>IF(AND(Q49="Россия"),1,0)</f>
        <v>0</v>
      </c>
      <c r="AH49" s="188">
        <f>Z49*AG49</f>
        <v>0</v>
      </c>
      <c r="AI49" s="73" t="s">
        <v>105</v>
      </c>
    </row>
    <row r="50" spans="1:35" ht="50.1" customHeight="1" x14ac:dyDescent="0.45">
      <c r="A50" s="174" t="s">
        <v>240</v>
      </c>
      <c r="B50" s="174">
        <v>40</v>
      </c>
      <c r="C50" s="174">
        <v>227</v>
      </c>
      <c r="D50" s="175" t="s">
        <v>194</v>
      </c>
      <c r="E50" s="176" t="s">
        <v>85</v>
      </c>
      <c r="F50" s="177" t="s">
        <v>85</v>
      </c>
      <c r="G50" s="178" t="s">
        <v>128</v>
      </c>
      <c r="H50" s="178" t="s">
        <v>128</v>
      </c>
      <c r="I50" s="179"/>
      <c r="J50" s="180" t="s">
        <v>195</v>
      </c>
      <c r="K50" s="174" t="s">
        <v>196</v>
      </c>
      <c r="L50" s="174">
        <v>3</v>
      </c>
      <c r="M50" s="174" t="s">
        <v>197</v>
      </c>
      <c r="N50" s="181">
        <v>3</v>
      </c>
      <c r="O50" s="174" t="s">
        <v>198</v>
      </c>
      <c r="P50" s="174" t="s">
        <v>199</v>
      </c>
      <c r="Q50" s="177" t="s">
        <v>200</v>
      </c>
      <c r="R50" s="182">
        <v>8997.24</v>
      </c>
      <c r="S50" s="183">
        <v>0</v>
      </c>
      <c r="T50" s="184" t="s">
        <v>116</v>
      </c>
      <c r="U50" s="182">
        <v>0</v>
      </c>
      <c r="V50" s="185">
        <f>ROUND(ROUND(S50,2)*ROUND(L50,3),2)</f>
        <v>0</v>
      </c>
      <c r="W50" s="185">
        <f>ROUND(V50*IF(UPPER(T50)="18%",18,1)*IF(UPPER(T50)="10%",10,1)*IF(UPPER(T50)="НДС не облагается",0,1)/100,2)</f>
        <v>0</v>
      </c>
      <c r="X50" s="185">
        <f>ROUND(W50+V50,2)</f>
        <v>0</v>
      </c>
      <c r="Y50" s="186">
        <f>IF(S50&gt;IF(U50=0,S50,U50),1,0)</f>
        <v>0</v>
      </c>
      <c r="Z50" s="186">
        <f t="shared" si="0"/>
        <v>0</v>
      </c>
      <c r="AA50" s="186">
        <f t="shared" si="1"/>
        <v>0</v>
      </c>
      <c r="AB50" s="186">
        <f t="shared" si="2"/>
        <v>0</v>
      </c>
      <c r="AC50" s="187">
        <f t="shared" si="3"/>
        <v>1</v>
      </c>
      <c r="AD50" s="187">
        <f>IF(AND(E50="Да",OR(AND(F50 = "Да",ISBLANK(G50)),AND(F50 = "Да", G50 = "В соответствии с техническим заданием"),AND(F50 = "Нет",NOT(G50 = "В соответствии с техническим заданием")))),1,0)</f>
        <v>0</v>
      </c>
      <c r="AE50" s="188">
        <f>IF(AND(E50="Да",OR(AND(F50 = "Да",ISBLANK(H50)),AND(F50 = "Да", H50 = "В соответствии с техническим заданием"),AND(F50 = "Нет",NOT(H50 = "В соответствии с техническим заданием")))),1,0)</f>
        <v>0</v>
      </c>
      <c r="AF50" s="188">
        <f>IF(OR(AND(E50="Нет",F50="Нет"),AND(E50="Да",F50="Нет"),AND(E50="Да",F50="Да")),0,1)</f>
        <v>0</v>
      </c>
      <c r="AG50" s="188">
        <f>IF(AND(Q50="Россия"),1,0)</f>
        <v>0</v>
      </c>
      <c r="AH50" s="188">
        <f>Z50*AG50</f>
        <v>0</v>
      </c>
      <c r="AI50" s="73" t="s">
        <v>105</v>
      </c>
    </row>
    <row r="51" spans="1:35" ht="50.1" customHeight="1" x14ac:dyDescent="0.45">
      <c r="A51" s="174" t="s">
        <v>241</v>
      </c>
      <c r="B51" s="174">
        <v>41</v>
      </c>
      <c r="C51" s="174">
        <v>39</v>
      </c>
      <c r="D51" s="175" t="s">
        <v>194</v>
      </c>
      <c r="E51" s="176" t="s">
        <v>85</v>
      </c>
      <c r="F51" s="177" t="s">
        <v>85</v>
      </c>
      <c r="G51" s="178" t="s">
        <v>128</v>
      </c>
      <c r="H51" s="178" t="s">
        <v>128</v>
      </c>
      <c r="I51" s="179"/>
      <c r="J51" s="180" t="s">
        <v>195</v>
      </c>
      <c r="K51" s="174" t="s">
        <v>196</v>
      </c>
      <c r="L51" s="174">
        <v>3</v>
      </c>
      <c r="M51" s="174" t="s">
        <v>197</v>
      </c>
      <c r="N51" s="181">
        <v>40</v>
      </c>
      <c r="O51" s="174" t="s">
        <v>198</v>
      </c>
      <c r="P51" s="174" t="s">
        <v>199</v>
      </c>
      <c r="Q51" s="177" t="s">
        <v>200</v>
      </c>
      <c r="R51" s="182">
        <v>10853.07</v>
      </c>
      <c r="S51" s="183">
        <v>0</v>
      </c>
      <c r="T51" s="184" t="s">
        <v>116</v>
      </c>
      <c r="U51" s="182">
        <v>0</v>
      </c>
      <c r="V51" s="185">
        <f>ROUND(ROUND(S51,2)*ROUND(L51,3),2)</f>
        <v>0</v>
      </c>
      <c r="W51" s="185">
        <f>ROUND(V51*IF(UPPER(T51)="18%",18,1)*IF(UPPER(T51)="10%",10,1)*IF(UPPER(T51)="НДС не облагается",0,1)/100,2)</f>
        <v>0</v>
      </c>
      <c r="X51" s="185">
        <f>ROUND(W51+V51,2)</f>
        <v>0</v>
      </c>
      <c r="Y51" s="186">
        <f>IF(S51&gt;IF(U51=0,S51,U51),1,0)</f>
        <v>0</v>
      </c>
      <c r="Z51" s="186">
        <f t="shared" si="0"/>
        <v>0</v>
      </c>
      <c r="AA51" s="186">
        <f t="shared" si="1"/>
        <v>0</v>
      </c>
      <c r="AB51" s="186">
        <f t="shared" si="2"/>
        <v>0</v>
      </c>
      <c r="AC51" s="187">
        <f t="shared" si="3"/>
        <v>1</v>
      </c>
      <c r="AD51" s="187">
        <f>IF(AND(E51="Да",OR(AND(F51 = "Да",ISBLANK(G51)),AND(F51 = "Да", G51 = "В соответствии с техническим заданием"),AND(F51 = "Нет",NOT(G51 = "В соответствии с техническим заданием")))),1,0)</f>
        <v>0</v>
      </c>
      <c r="AE51" s="188">
        <f>IF(AND(E51="Да",OR(AND(F51 = "Да",ISBLANK(H51)),AND(F51 = "Да", H51 = "В соответствии с техническим заданием"),AND(F51 = "Нет",NOT(H51 = "В соответствии с техническим заданием")))),1,0)</f>
        <v>0</v>
      </c>
      <c r="AF51" s="188">
        <f>IF(OR(AND(E51="Нет",F51="Нет"),AND(E51="Да",F51="Нет"),AND(E51="Да",F51="Да")),0,1)</f>
        <v>0</v>
      </c>
      <c r="AG51" s="188">
        <f>IF(AND(Q51="Россия"),1,0)</f>
        <v>0</v>
      </c>
      <c r="AH51" s="188">
        <f>Z51*AG51</f>
        <v>0</v>
      </c>
      <c r="AI51" s="73" t="s">
        <v>105</v>
      </c>
    </row>
    <row r="52" spans="1:35" ht="50.1" customHeight="1" x14ac:dyDescent="0.45">
      <c r="A52" s="174" t="s">
        <v>242</v>
      </c>
      <c r="B52" s="174">
        <v>42</v>
      </c>
      <c r="C52" s="174">
        <v>39</v>
      </c>
      <c r="D52" s="175" t="s">
        <v>194</v>
      </c>
      <c r="E52" s="176" t="s">
        <v>85</v>
      </c>
      <c r="F52" s="177" t="s">
        <v>85</v>
      </c>
      <c r="G52" s="178" t="s">
        <v>128</v>
      </c>
      <c r="H52" s="178" t="s">
        <v>128</v>
      </c>
      <c r="I52" s="179"/>
      <c r="J52" s="180" t="s">
        <v>195</v>
      </c>
      <c r="K52" s="174" t="s">
        <v>196</v>
      </c>
      <c r="L52" s="174">
        <v>12</v>
      </c>
      <c r="M52" s="174" t="s">
        <v>197</v>
      </c>
      <c r="N52" s="181">
        <v>40</v>
      </c>
      <c r="O52" s="174" t="s">
        <v>198</v>
      </c>
      <c r="P52" s="174" t="s">
        <v>199</v>
      </c>
      <c r="Q52" s="177" t="s">
        <v>200</v>
      </c>
      <c r="R52" s="182">
        <v>32042.400000000001</v>
      </c>
      <c r="S52" s="183">
        <v>0</v>
      </c>
      <c r="T52" s="184" t="s">
        <v>116</v>
      </c>
      <c r="U52" s="182">
        <v>0</v>
      </c>
      <c r="V52" s="185">
        <f>ROUND(ROUND(S52,2)*ROUND(L52,3),2)</f>
        <v>0</v>
      </c>
      <c r="W52" s="185">
        <f>ROUND(V52*IF(UPPER(T52)="18%",18,1)*IF(UPPER(T52)="10%",10,1)*IF(UPPER(T52)="НДС не облагается",0,1)/100,2)</f>
        <v>0</v>
      </c>
      <c r="X52" s="185">
        <f>ROUND(W52+V52,2)</f>
        <v>0</v>
      </c>
      <c r="Y52" s="186">
        <f>IF(S52&gt;IF(U52=0,S52,U52),1,0)</f>
        <v>0</v>
      </c>
      <c r="Z52" s="186">
        <f t="shared" si="0"/>
        <v>0</v>
      </c>
      <c r="AA52" s="186">
        <f t="shared" si="1"/>
        <v>0</v>
      </c>
      <c r="AB52" s="186">
        <f t="shared" si="2"/>
        <v>0</v>
      </c>
      <c r="AC52" s="187">
        <f t="shared" si="3"/>
        <v>1</v>
      </c>
      <c r="AD52" s="187">
        <f>IF(AND(E52="Да",OR(AND(F52 = "Да",ISBLANK(G52)),AND(F52 = "Да", G52 = "В соответствии с техническим заданием"),AND(F52 = "Нет",NOT(G52 = "В соответствии с техническим заданием")))),1,0)</f>
        <v>0</v>
      </c>
      <c r="AE52" s="188">
        <f>IF(AND(E52="Да",OR(AND(F52 = "Да",ISBLANK(H52)),AND(F52 = "Да", H52 = "В соответствии с техническим заданием"),AND(F52 = "Нет",NOT(H52 = "В соответствии с техническим заданием")))),1,0)</f>
        <v>0</v>
      </c>
      <c r="AF52" s="188">
        <f>IF(OR(AND(E52="Нет",F52="Нет"),AND(E52="Да",F52="Нет"),AND(E52="Да",F52="Да")),0,1)</f>
        <v>0</v>
      </c>
      <c r="AG52" s="188">
        <f>IF(AND(Q52="Россия"),1,0)</f>
        <v>0</v>
      </c>
      <c r="AH52" s="188">
        <f>Z52*AG52</f>
        <v>0</v>
      </c>
      <c r="AI52" s="73" t="s">
        <v>105</v>
      </c>
    </row>
    <row r="53" spans="1:35" ht="50.1" customHeight="1" x14ac:dyDescent="0.45">
      <c r="A53" s="174" t="s">
        <v>243</v>
      </c>
      <c r="B53" s="174">
        <v>43</v>
      </c>
      <c r="C53" s="174">
        <v>39</v>
      </c>
      <c r="D53" s="175" t="s">
        <v>194</v>
      </c>
      <c r="E53" s="176" t="s">
        <v>85</v>
      </c>
      <c r="F53" s="177" t="s">
        <v>85</v>
      </c>
      <c r="G53" s="178" t="s">
        <v>128</v>
      </c>
      <c r="H53" s="178" t="s">
        <v>128</v>
      </c>
      <c r="I53" s="179"/>
      <c r="J53" s="180" t="s">
        <v>195</v>
      </c>
      <c r="K53" s="174" t="s">
        <v>196</v>
      </c>
      <c r="L53" s="174">
        <v>4</v>
      </c>
      <c r="M53" s="174" t="s">
        <v>197</v>
      </c>
      <c r="N53" s="181">
        <v>40</v>
      </c>
      <c r="O53" s="174" t="s">
        <v>198</v>
      </c>
      <c r="P53" s="174" t="s">
        <v>199</v>
      </c>
      <c r="Q53" s="177" t="s">
        <v>200</v>
      </c>
      <c r="R53" s="182">
        <v>12027.68</v>
      </c>
      <c r="S53" s="183">
        <v>0</v>
      </c>
      <c r="T53" s="184" t="s">
        <v>116</v>
      </c>
      <c r="U53" s="182">
        <v>0</v>
      </c>
      <c r="V53" s="185">
        <f>ROUND(ROUND(S53,2)*ROUND(L53,3),2)</f>
        <v>0</v>
      </c>
      <c r="W53" s="185">
        <f>ROUND(V53*IF(UPPER(T53)="18%",18,1)*IF(UPPER(T53)="10%",10,1)*IF(UPPER(T53)="НДС не облагается",0,1)/100,2)</f>
        <v>0</v>
      </c>
      <c r="X53" s="185">
        <f>ROUND(W53+V53,2)</f>
        <v>0</v>
      </c>
      <c r="Y53" s="186">
        <f>IF(S53&gt;IF(U53=0,S53,U53),1,0)</f>
        <v>0</v>
      </c>
      <c r="Z53" s="186">
        <f t="shared" si="0"/>
        <v>0</v>
      </c>
      <c r="AA53" s="186">
        <f t="shared" si="1"/>
        <v>0</v>
      </c>
      <c r="AB53" s="186">
        <f t="shared" si="2"/>
        <v>0</v>
      </c>
      <c r="AC53" s="187">
        <f t="shared" si="3"/>
        <v>1</v>
      </c>
      <c r="AD53" s="187">
        <f>IF(AND(E53="Да",OR(AND(F53 = "Да",ISBLANK(G53)),AND(F53 = "Да", G53 = "В соответствии с техническим заданием"),AND(F53 = "Нет",NOT(G53 = "В соответствии с техническим заданием")))),1,0)</f>
        <v>0</v>
      </c>
      <c r="AE53" s="188">
        <f>IF(AND(E53="Да",OR(AND(F53 = "Да",ISBLANK(H53)),AND(F53 = "Да", H53 = "В соответствии с техническим заданием"),AND(F53 = "Нет",NOT(H53 = "В соответствии с техническим заданием")))),1,0)</f>
        <v>0</v>
      </c>
      <c r="AF53" s="188">
        <f>IF(OR(AND(E53="Нет",F53="Нет"),AND(E53="Да",F53="Нет"),AND(E53="Да",F53="Да")),0,1)</f>
        <v>0</v>
      </c>
      <c r="AG53" s="188">
        <f>IF(AND(Q53="Россия"),1,0)</f>
        <v>0</v>
      </c>
      <c r="AH53" s="188">
        <f>Z53*AG53</f>
        <v>0</v>
      </c>
      <c r="AI53" s="73" t="s">
        <v>105</v>
      </c>
    </row>
    <row r="54" spans="1:35" ht="50.1" customHeight="1" x14ac:dyDescent="0.45">
      <c r="A54" s="174" t="s">
        <v>244</v>
      </c>
      <c r="B54" s="174">
        <v>44</v>
      </c>
      <c r="C54" s="174">
        <v>39</v>
      </c>
      <c r="D54" s="175" t="s">
        <v>194</v>
      </c>
      <c r="E54" s="176" t="s">
        <v>85</v>
      </c>
      <c r="F54" s="177" t="s">
        <v>85</v>
      </c>
      <c r="G54" s="178" t="s">
        <v>128</v>
      </c>
      <c r="H54" s="178" t="s">
        <v>128</v>
      </c>
      <c r="I54" s="179"/>
      <c r="J54" s="180" t="s">
        <v>195</v>
      </c>
      <c r="K54" s="174" t="s">
        <v>196</v>
      </c>
      <c r="L54" s="174">
        <v>4</v>
      </c>
      <c r="M54" s="174" t="s">
        <v>197</v>
      </c>
      <c r="N54" s="181">
        <v>40</v>
      </c>
      <c r="O54" s="174" t="s">
        <v>198</v>
      </c>
      <c r="P54" s="174" t="s">
        <v>199</v>
      </c>
      <c r="Q54" s="177" t="s">
        <v>200</v>
      </c>
      <c r="R54" s="182">
        <v>12027.68</v>
      </c>
      <c r="S54" s="183">
        <v>0</v>
      </c>
      <c r="T54" s="184" t="s">
        <v>116</v>
      </c>
      <c r="U54" s="182">
        <v>0</v>
      </c>
      <c r="V54" s="185">
        <f>ROUND(ROUND(S54,2)*ROUND(L54,3),2)</f>
        <v>0</v>
      </c>
      <c r="W54" s="185">
        <f>ROUND(V54*IF(UPPER(T54)="18%",18,1)*IF(UPPER(T54)="10%",10,1)*IF(UPPER(T54)="НДС не облагается",0,1)/100,2)</f>
        <v>0</v>
      </c>
      <c r="X54" s="185">
        <f>ROUND(W54+V54,2)</f>
        <v>0</v>
      </c>
      <c r="Y54" s="186">
        <f>IF(S54&gt;IF(U54=0,S54,U54),1,0)</f>
        <v>0</v>
      </c>
      <c r="Z54" s="186">
        <f t="shared" si="0"/>
        <v>0</v>
      </c>
      <c r="AA54" s="186">
        <f t="shared" si="1"/>
        <v>0</v>
      </c>
      <c r="AB54" s="186">
        <f t="shared" si="2"/>
        <v>0</v>
      </c>
      <c r="AC54" s="187">
        <f t="shared" si="3"/>
        <v>1</v>
      </c>
      <c r="AD54" s="187">
        <f>IF(AND(E54="Да",OR(AND(F54 = "Да",ISBLANK(G54)),AND(F54 = "Да", G54 = "В соответствии с техническим заданием"),AND(F54 = "Нет",NOT(G54 = "В соответствии с техническим заданием")))),1,0)</f>
        <v>0</v>
      </c>
      <c r="AE54" s="188">
        <f>IF(AND(E54="Да",OR(AND(F54 = "Да",ISBLANK(H54)),AND(F54 = "Да", H54 = "В соответствии с техническим заданием"),AND(F54 = "Нет",NOT(H54 = "В соответствии с техническим заданием")))),1,0)</f>
        <v>0</v>
      </c>
      <c r="AF54" s="188">
        <f>IF(OR(AND(E54="Нет",F54="Нет"),AND(E54="Да",F54="Нет"),AND(E54="Да",F54="Да")),0,1)</f>
        <v>0</v>
      </c>
      <c r="AG54" s="188">
        <f>IF(AND(Q54="Россия"),1,0)</f>
        <v>0</v>
      </c>
      <c r="AH54" s="188">
        <f>Z54*AG54</f>
        <v>0</v>
      </c>
      <c r="AI54" s="73" t="s">
        <v>105</v>
      </c>
    </row>
    <row r="55" spans="1:35" ht="50.1" customHeight="1" x14ac:dyDescent="0.45">
      <c r="A55" s="174" t="s">
        <v>245</v>
      </c>
      <c r="B55" s="174">
        <v>45</v>
      </c>
      <c r="C55" s="174">
        <v>39</v>
      </c>
      <c r="D55" s="175" t="s">
        <v>194</v>
      </c>
      <c r="E55" s="176" t="s">
        <v>85</v>
      </c>
      <c r="F55" s="177" t="s">
        <v>85</v>
      </c>
      <c r="G55" s="178" t="s">
        <v>128</v>
      </c>
      <c r="H55" s="178" t="s">
        <v>128</v>
      </c>
      <c r="I55" s="179"/>
      <c r="J55" s="180" t="s">
        <v>195</v>
      </c>
      <c r="K55" s="174" t="s">
        <v>196</v>
      </c>
      <c r="L55" s="174">
        <v>3</v>
      </c>
      <c r="M55" s="174" t="s">
        <v>197</v>
      </c>
      <c r="N55" s="181">
        <v>40</v>
      </c>
      <c r="O55" s="174" t="s">
        <v>198</v>
      </c>
      <c r="P55" s="174" t="s">
        <v>199</v>
      </c>
      <c r="Q55" s="177" t="s">
        <v>200</v>
      </c>
      <c r="R55" s="182">
        <v>9020.76</v>
      </c>
      <c r="S55" s="183">
        <v>0</v>
      </c>
      <c r="T55" s="184" t="s">
        <v>116</v>
      </c>
      <c r="U55" s="182">
        <v>0</v>
      </c>
      <c r="V55" s="185">
        <f>ROUND(ROUND(S55,2)*ROUND(L55,3),2)</f>
        <v>0</v>
      </c>
      <c r="W55" s="185">
        <f>ROUND(V55*IF(UPPER(T55)="18%",18,1)*IF(UPPER(T55)="10%",10,1)*IF(UPPER(T55)="НДС не облагается",0,1)/100,2)</f>
        <v>0</v>
      </c>
      <c r="X55" s="185">
        <f>ROUND(W55+V55,2)</f>
        <v>0</v>
      </c>
      <c r="Y55" s="186">
        <f>IF(S55&gt;IF(U55=0,S55,U55),1,0)</f>
        <v>0</v>
      </c>
      <c r="Z55" s="186">
        <f t="shared" si="0"/>
        <v>0</v>
      </c>
      <c r="AA55" s="186">
        <f t="shared" si="1"/>
        <v>0</v>
      </c>
      <c r="AB55" s="186">
        <f t="shared" si="2"/>
        <v>0</v>
      </c>
      <c r="AC55" s="187">
        <f t="shared" si="3"/>
        <v>1</v>
      </c>
      <c r="AD55" s="187">
        <f>IF(AND(E55="Да",OR(AND(F55 = "Да",ISBLANK(G55)),AND(F55 = "Да", G55 = "В соответствии с техническим заданием"),AND(F55 = "Нет",NOT(G55 = "В соответствии с техническим заданием")))),1,0)</f>
        <v>0</v>
      </c>
      <c r="AE55" s="188">
        <f>IF(AND(E55="Да",OR(AND(F55 = "Да",ISBLANK(H55)),AND(F55 = "Да", H55 = "В соответствии с техническим заданием"),AND(F55 = "Нет",NOT(H55 = "В соответствии с техническим заданием")))),1,0)</f>
        <v>0</v>
      </c>
      <c r="AF55" s="188">
        <f>IF(OR(AND(E55="Нет",F55="Нет"),AND(E55="Да",F55="Нет"),AND(E55="Да",F55="Да")),0,1)</f>
        <v>0</v>
      </c>
      <c r="AG55" s="188">
        <f>IF(AND(Q55="Россия"),1,0)</f>
        <v>0</v>
      </c>
      <c r="AH55" s="188">
        <f>Z55*AG55</f>
        <v>0</v>
      </c>
      <c r="AI55" s="73" t="s">
        <v>105</v>
      </c>
    </row>
    <row r="56" spans="1:35" ht="50.1" customHeight="1" x14ac:dyDescent="0.45">
      <c r="A56" s="174" t="s">
        <v>246</v>
      </c>
      <c r="B56" s="174">
        <v>46</v>
      </c>
      <c r="C56" s="174">
        <v>39</v>
      </c>
      <c r="D56" s="175" t="s">
        <v>194</v>
      </c>
      <c r="E56" s="176" t="s">
        <v>85</v>
      </c>
      <c r="F56" s="177" t="s">
        <v>85</v>
      </c>
      <c r="G56" s="178" t="s">
        <v>128</v>
      </c>
      <c r="H56" s="178" t="s">
        <v>128</v>
      </c>
      <c r="I56" s="179"/>
      <c r="J56" s="180" t="s">
        <v>195</v>
      </c>
      <c r="K56" s="174" t="s">
        <v>196</v>
      </c>
      <c r="L56" s="174">
        <v>2</v>
      </c>
      <c r="M56" s="174" t="s">
        <v>197</v>
      </c>
      <c r="N56" s="181">
        <v>40</v>
      </c>
      <c r="O56" s="174" t="s">
        <v>198</v>
      </c>
      <c r="P56" s="174" t="s">
        <v>199</v>
      </c>
      <c r="Q56" s="177" t="s">
        <v>200</v>
      </c>
      <c r="R56" s="182">
        <v>6013.84</v>
      </c>
      <c r="S56" s="183">
        <v>0</v>
      </c>
      <c r="T56" s="184" t="s">
        <v>116</v>
      </c>
      <c r="U56" s="182">
        <v>0</v>
      </c>
      <c r="V56" s="185">
        <f>ROUND(ROUND(S56,2)*ROUND(L56,3),2)</f>
        <v>0</v>
      </c>
      <c r="W56" s="185">
        <f>ROUND(V56*IF(UPPER(T56)="18%",18,1)*IF(UPPER(T56)="10%",10,1)*IF(UPPER(T56)="НДС не облагается",0,1)/100,2)</f>
        <v>0</v>
      </c>
      <c r="X56" s="185">
        <f>ROUND(W56+V56,2)</f>
        <v>0</v>
      </c>
      <c r="Y56" s="186">
        <f>IF(S56&gt;IF(U56=0,S56,U56),1,0)</f>
        <v>0</v>
      </c>
      <c r="Z56" s="186">
        <f t="shared" si="0"/>
        <v>0</v>
      </c>
      <c r="AA56" s="186">
        <f t="shared" si="1"/>
        <v>0</v>
      </c>
      <c r="AB56" s="186">
        <f t="shared" si="2"/>
        <v>0</v>
      </c>
      <c r="AC56" s="187">
        <f t="shared" si="3"/>
        <v>1</v>
      </c>
      <c r="AD56" s="187">
        <f>IF(AND(E56="Да",OR(AND(F56 = "Да",ISBLANK(G56)),AND(F56 = "Да", G56 = "В соответствии с техническим заданием"),AND(F56 = "Нет",NOT(G56 = "В соответствии с техническим заданием")))),1,0)</f>
        <v>0</v>
      </c>
      <c r="AE56" s="188">
        <f>IF(AND(E56="Да",OR(AND(F56 = "Да",ISBLANK(H56)),AND(F56 = "Да", H56 = "В соответствии с техническим заданием"),AND(F56 = "Нет",NOT(H56 = "В соответствии с техническим заданием")))),1,0)</f>
        <v>0</v>
      </c>
      <c r="AF56" s="188">
        <f>IF(OR(AND(E56="Нет",F56="Нет"),AND(E56="Да",F56="Нет"),AND(E56="Да",F56="Да")),0,1)</f>
        <v>0</v>
      </c>
      <c r="AG56" s="188">
        <f>IF(AND(Q56="Россия"),1,0)</f>
        <v>0</v>
      </c>
      <c r="AH56" s="188">
        <f>Z56*AG56</f>
        <v>0</v>
      </c>
      <c r="AI56" s="73" t="s">
        <v>105</v>
      </c>
    </row>
    <row r="57" spans="1:35" ht="50.1" customHeight="1" x14ac:dyDescent="0.45">
      <c r="A57" s="174" t="s">
        <v>247</v>
      </c>
      <c r="B57" s="174">
        <v>47</v>
      </c>
      <c r="C57" s="174">
        <v>39</v>
      </c>
      <c r="D57" s="175" t="s">
        <v>194</v>
      </c>
      <c r="E57" s="176" t="s">
        <v>85</v>
      </c>
      <c r="F57" s="177" t="s">
        <v>85</v>
      </c>
      <c r="G57" s="178" t="s">
        <v>128</v>
      </c>
      <c r="H57" s="178" t="s">
        <v>128</v>
      </c>
      <c r="I57" s="179"/>
      <c r="J57" s="180" t="s">
        <v>195</v>
      </c>
      <c r="K57" s="174" t="s">
        <v>196</v>
      </c>
      <c r="L57" s="174">
        <v>2</v>
      </c>
      <c r="M57" s="174" t="s">
        <v>197</v>
      </c>
      <c r="N57" s="181">
        <v>40</v>
      </c>
      <c r="O57" s="174" t="s">
        <v>198</v>
      </c>
      <c r="P57" s="174" t="s">
        <v>199</v>
      </c>
      <c r="Q57" s="177" t="s">
        <v>200</v>
      </c>
      <c r="R57" s="182">
        <v>6013.84</v>
      </c>
      <c r="S57" s="183">
        <v>0</v>
      </c>
      <c r="T57" s="184" t="s">
        <v>116</v>
      </c>
      <c r="U57" s="182">
        <v>0</v>
      </c>
      <c r="V57" s="185">
        <f>ROUND(ROUND(S57,2)*ROUND(L57,3),2)</f>
        <v>0</v>
      </c>
      <c r="W57" s="185">
        <f>ROUND(V57*IF(UPPER(T57)="18%",18,1)*IF(UPPER(T57)="10%",10,1)*IF(UPPER(T57)="НДС не облагается",0,1)/100,2)</f>
        <v>0</v>
      </c>
      <c r="X57" s="185">
        <f>ROUND(W57+V57,2)</f>
        <v>0</v>
      </c>
      <c r="Y57" s="186">
        <f>IF(S57&gt;IF(U57=0,S57,U57),1,0)</f>
        <v>0</v>
      </c>
      <c r="Z57" s="186">
        <f t="shared" si="0"/>
        <v>0</v>
      </c>
      <c r="AA57" s="186">
        <f t="shared" si="1"/>
        <v>0</v>
      </c>
      <c r="AB57" s="186">
        <f t="shared" si="2"/>
        <v>0</v>
      </c>
      <c r="AC57" s="187">
        <f t="shared" si="3"/>
        <v>1</v>
      </c>
      <c r="AD57" s="187">
        <f>IF(AND(E57="Да",OR(AND(F57 = "Да",ISBLANK(G57)),AND(F57 = "Да", G57 = "В соответствии с техническим заданием"),AND(F57 = "Нет",NOT(G57 = "В соответствии с техническим заданием")))),1,0)</f>
        <v>0</v>
      </c>
      <c r="AE57" s="188">
        <f>IF(AND(E57="Да",OR(AND(F57 = "Да",ISBLANK(H57)),AND(F57 = "Да", H57 = "В соответствии с техническим заданием"),AND(F57 = "Нет",NOT(H57 = "В соответствии с техническим заданием")))),1,0)</f>
        <v>0</v>
      </c>
      <c r="AF57" s="188">
        <f>IF(OR(AND(E57="Нет",F57="Нет"),AND(E57="Да",F57="Нет"),AND(E57="Да",F57="Да")),0,1)</f>
        <v>0</v>
      </c>
      <c r="AG57" s="188">
        <f>IF(AND(Q57="Россия"),1,0)</f>
        <v>0</v>
      </c>
      <c r="AH57" s="188">
        <f>Z57*AG57</f>
        <v>0</v>
      </c>
      <c r="AI57" s="73" t="s">
        <v>105</v>
      </c>
    </row>
    <row r="58" spans="1:35" ht="50.1" customHeight="1" x14ac:dyDescent="0.45">
      <c r="A58" s="174" t="s">
        <v>248</v>
      </c>
      <c r="B58" s="174">
        <v>48</v>
      </c>
      <c r="C58" s="174">
        <v>39</v>
      </c>
      <c r="D58" s="175" t="s">
        <v>194</v>
      </c>
      <c r="E58" s="176" t="s">
        <v>85</v>
      </c>
      <c r="F58" s="177" t="s">
        <v>85</v>
      </c>
      <c r="G58" s="178" t="s">
        <v>128</v>
      </c>
      <c r="H58" s="178" t="s">
        <v>128</v>
      </c>
      <c r="I58" s="179"/>
      <c r="J58" s="180" t="s">
        <v>195</v>
      </c>
      <c r="K58" s="174" t="s">
        <v>196</v>
      </c>
      <c r="L58" s="174">
        <v>6</v>
      </c>
      <c r="M58" s="174" t="s">
        <v>197</v>
      </c>
      <c r="N58" s="181">
        <v>40</v>
      </c>
      <c r="O58" s="174" t="s">
        <v>198</v>
      </c>
      <c r="P58" s="174" t="s">
        <v>199</v>
      </c>
      <c r="Q58" s="177" t="s">
        <v>200</v>
      </c>
      <c r="R58" s="182">
        <v>16491.060000000001</v>
      </c>
      <c r="S58" s="183">
        <v>0</v>
      </c>
      <c r="T58" s="184" t="s">
        <v>116</v>
      </c>
      <c r="U58" s="182">
        <v>0</v>
      </c>
      <c r="V58" s="185">
        <f>ROUND(ROUND(S58,2)*ROUND(L58,3),2)</f>
        <v>0</v>
      </c>
      <c r="W58" s="185">
        <f>ROUND(V58*IF(UPPER(T58)="18%",18,1)*IF(UPPER(T58)="10%",10,1)*IF(UPPER(T58)="НДС не облагается",0,1)/100,2)</f>
        <v>0</v>
      </c>
      <c r="X58" s="185">
        <f>ROUND(W58+V58,2)</f>
        <v>0</v>
      </c>
      <c r="Y58" s="186">
        <f>IF(S58&gt;IF(U58=0,S58,U58),1,0)</f>
        <v>0</v>
      </c>
      <c r="Z58" s="186">
        <f t="shared" si="0"/>
        <v>0</v>
      </c>
      <c r="AA58" s="186">
        <f t="shared" si="1"/>
        <v>0</v>
      </c>
      <c r="AB58" s="186">
        <f t="shared" si="2"/>
        <v>0</v>
      </c>
      <c r="AC58" s="187">
        <f t="shared" si="3"/>
        <v>1</v>
      </c>
      <c r="AD58" s="187">
        <f>IF(AND(E58="Да",OR(AND(F58 = "Да",ISBLANK(G58)),AND(F58 = "Да", G58 = "В соответствии с техническим заданием"),AND(F58 = "Нет",NOT(G58 = "В соответствии с техническим заданием")))),1,0)</f>
        <v>0</v>
      </c>
      <c r="AE58" s="188">
        <f>IF(AND(E58="Да",OR(AND(F58 = "Да",ISBLANK(H58)),AND(F58 = "Да", H58 = "В соответствии с техническим заданием"),AND(F58 = "Нет",NOT(H58 = "В соответствии с техническим заданием")))),1,0)</f>
        <v>0</v>
      </c>
      <c r="AF58" s="188">
        <f>IF(OR(AND(E58="Нет",F58="Нет"),AND(E58="Да",F58="Нет"),AND(E58="Да",F58="Да")),0,1)</f>
        <v>0</v>
      </c>
      <c r="AG58" s="188">
        <f>IF(AND(Q58="Россия"),1,0)</f>
        <v>0</v>
      </c>
      <c r="AH58" s="188">
        <f>Z58*AG58</f>
        <v>0</v>
      </c>
      <c r="AI58" s="73" t="s">
        <v>105</v>
      </c>
    </row>
    <row r="59" spans="1:35" ht="50.1" customHeight="1" x14ac:dyDescent="0.45">
      <c r="A59" s="174" t="s">
        <v>249</v>
      </c>
      <c r="B59" s="174">
        <v>49</v>
      </c>
      <c r="C59" s="174">
        <v>39</v>
      </c>
      <c r="D59" s="175" t="s">
        <v>194</v>
      </c>
      <c r="E59" s="176" t="s">
        <v>85</v>
      </c>
      <c r="F59" s="177" t="s">
        <v>85</v>
      </c>
      <c r="G59" s="178" t="s">
        <v>128</v>
      </c>
      <c r="H59" s="178" t="s">
        <v>128</v>
      </c>
      <c r="I59" s="179"/>
      <c r="J59" s="180" t="s">
        <v>195</v>
      </c>
      <c r="K59" s="174" t="s">
        <v>196</v>
      </c>
      <c r="L59" s="174">
        <v>4</v>
      </c>
      <c r="M59" s="174" t="s">
        <v>197</v>
      </c>
      <c r="N59" s="181">
        <v>40</v>
      </c>
      <c r="O59" s="174" t="s">
        <v>198</v>
      </c>
      <c r="P59" s="174" t="s">
        <v>199</v>
      </c>
      <c r="Q59" s="177" t="s">
        <v>200</v>
      </c>
      <c r="R59" s="182">
        <v>10680.8</v>
      </c>
      <c r="S59" s="183">
        <v>0</v>
      </c>
      <c r="T59" s="184" t="s">
        <v>116</v>
      </c>
      <c r="U59" s="182">
        <v>0</v>
      </c>
      <c r="V59" s="185">
        <f>ROUND(ROUND(S59,2)*ROUND(L59,3),2)</f>
        <v>0</v>
      </c>
      <c r="W59" s="185">
        <f>ROUND(V59*IF(UPPER(T59)="18%",18,1)*IF(UPPER(T59)="10%",10,1)*IF(UPPER(T59)="НДС не облагается",0,1)/100,2)</f>
        <v>0</v>
      </c>
      <c r="X59" s="185">
        <f>ROUND(W59+V59,2)</f>
        <v>0</v>
      </c>
      <c r="Y59" s="186">
        <f>IF(S59&gt;IF(U59=0,S59,U59),1,0)</f>
        <v>0</v>
      </c>
      <c r="Z59" s="186">
        <f t="shared" si="0"/>
        <v>0</v>
      </c>
      <c r="AA59" s="186">
        <f t="shared" si="1"/>
        <v>0</v>
      </c>
      <c r="AB59" s="186">
        <f t="shared" si="2"/>
        <v>0</v>
      </c>
      <c r="AC59" s="187">
        <f t="shared" si="3"/>
        <v>1</v>
      </c>
      <c r="AD59" s="187">
        <f>IF(AND(E59="Да",OR(AND(F59 = "Да",ISBLANK(G59)),AND(F59 = "Да", G59 = "В соответствии с техническим заданием"),AND(F59 = "Нет",NOT(G59 = "В соответствии с техническим заданием")))),1,0)</f>
        <v>0</v>
      </c>
      <c r="AE59" s="188">
        <f>IF(AND(E59="Да",OR(AND(F59 = "Да",ISBLANK(H59)),AND(F59 = "Да", H59 = "В соответствии с техническим заданием"),AND(F59 = "Нет",NOT(H59 = "В соответствии с техническим заданием")))),1,0)</f>
        <v>0</v>
      </c>
      <c r="AF59" s="188">
        <f>IF(OR(AND(E59="Нет",F59="Нет"),AND(E59="Да",F59="Нет"),AND(E59="Да",F59="Да")),0,1)</f>
        <v>0</v>
      </c>
      <c r="AG59" s="188">
        <f>IF(AND(Q59="Россия"),1,0)</f>
        <v>0</v>
      </c>
      <c r="AH59" s="188">
        <f>Z59*AG59</f>
        <v>0</v>
      </c>
      <c r="AI59" s="73" t="s">
        <v>105</v>
      </c>
    </row>
    <row r="60" spans="1:35" ht="50.1" customHeight="1" x14ac:dyDescent="0.45">
      <c r="A60" s="174" t="s">
        <v>250</v>
      </c>
      <c r="B60" s="174">
        <v>50</v>
      </c>
      <c r="C60" s="174">
        <v>121</v>
      </c>
      <c r="D60" s="175" t="s">
        <v>194</v>
      </c>
      <c r="E60" s="176" t="s">
        <v>85</v>
      </c>
      <c r="F60" s="177" t="s">
        <v>85</v>
      </c>
      <c r="G60" s="178" t="s">
        <v>128</v>
      </c>
      <c r="H60" s="178" t="s">
        <v>128</v>
      </c>
      <c r="I60" s="179"/>
      <c r="J60" s="180" t="s">
        <v>195</v>
      </c>
      <c r="K60" s="174" t="s">
        <v>196</v>
      </c>
      <c r="L60" s="174">
        <v>2</v>
      </c>
      <c r="M60" s="174" t="s">
        <v>197</v>
      </c>
      <c r="N60" s="181">
        <v>2</v>
      </c>
      <c r="O60" s="174" t="s">
        <v>198</v>
      </c>
      <c r="P60" s="174" t="s">
        <v>199</v>
      </c>
      <c r="Q60" s="177" t="s">
        <v>200</v>
      </c>
      <c r="R60" s="182">
        <v>7235.38</v>
      </c>
      <c r="S60" s="183">
        <v>0</v>
      </c>
      <c r="T60" s="184" t="s">
        <v>116</v>
      </c>
      <c r="U60" s="182">
        <v>0</v>
      </c>
      <c r="V60" s="185">
        <f>ROUND(ROUND(S60,2)*ROUND(L60,3),2)</f>
        <v>0</v>
      </c>
      <c r="W60" s="185">
        <f>ROUND(V60*IF(UPPER(T60)="18%",18,1)*IF(UPPER(T60)="10%",10,1)*IF(UPPER(T60)="НДС не облагается",0,1)/100,2)</f>
        <v>0</v>
      </c>
      <c r="X60" s="185">
        <f>ROUND(W60+V60,2)</f>
        <v>0</v>
      </c>
      <c r="Y60" s="186">
        <f>IF(S60&gt;IF(U60=0,S60,U60),1,0)</f>
        <v>0</v>
      </c>
      <c r="Z60" s="186">
        <f t="shared" si="0"/>
        <v>0</v>
      </c>
      <c r="AA60" s="186">
        <f t="shared" si="1"/>
        <v>0</v>
      </c>
      <c r="AB60" s="186">
        <f t="shared" si="2"/>
        <v>0</v>
      </c>
      <c r="AC60" s="187">
        <f t="shared" si="3"/>
        <v>1</v>
      </c>
      <c r="AD60" s="187">
        <f>IF(AND(E60="Да",OR(AND(F60 = "Да",ISBLANK(G60)),AND(F60 = "Да", G60 = "В соответствии с техническим заданием"),AND(F60 = "Нет",NOT(G60 = "В соответствии с техническим заданием")))),1,0)</f>
        <v>0</v>
      </c>
      <c r="AE60" s="188">
        <f>IF(AND(E60="Да",OR(AND(F60 = "Да",ISBLANK(H60)),AND(F60 = "Да", H60 = "В соответствии с техническим заданием"),AND(F60 = "Нет",NOT(H60 = "В соответствии с техническим заданием")))),1,0)</f>
        <v>0</v>
      </c>
      <c r="AF60" s="188">
        <f>IF(OR(AND(E60="Нет",F60="Нет"),AND(E60="Да",F60="Нет"),AND(E60="Да",F60="Да")),0,1)</f>
        <v>0</v>
      </c>
      <c r="AG60" s="188">
        <f>IF(AND(Q60="Россия"),1,0)</f>
        <v>0</v>
      </c>
      <c r="AH60" s="188">
        <f>Z60*AG60</f>
        <v>0</v>
      </c>
      <c r="AI60" s="73" t="s">
        <v>105</v>
      </c>
    </row>
    <row r="61" spans="1:35" ht="50.1" customHeight="1" x14ac:dyDescent="0.45">
      <c r="A61" s="174" t="s">
        <v>251</v>
      </c>
      <c r="B61" s="174">
        <v>51</v>
      </c>
      <c r="C61" s="174">
        <v>123</v>
      </c>
      <c r="D61" s="175" t="s">
        <v>194</v>
      </c>
      <c r="E61" s="176" t="s">
        <v>85</v>
      </c>
      <c r="F61" s="177" t="s">
        <v>85</v>
      </c>
      <c r="G61" s="178" t="s">
        <v>128</v>
      </c>
      <c r="H61" s="178" t="s">
        <v>128</v>
      </c>
      <c r="I61" s="179"/>
      <c r="J61" s="180" t="s">
        <v>195</v>
      </c>
      <c r="K61" s="174" t="s">
        <v>196</v>
      </c>
      <c r="L61" s="174">
        <v>1</v>
      </c>
      <c r="M61" s="174" t="s">
        <v>197</v>
      </c>
      <c r="N61" s="181">
        <v>3</v>
      </c>
      <c r="O61" s="174" t="s">
        <v>198</v>
      </c>
      <c r="P61" s="174" t="s">
        <v>199</v>
      </c>
      <c r="Q61" s="177" t="s">
        <v>200</v>
      </c>
      <c r="R61" s="182">
        <v>4666.99</v>
      </c>
      <c r="S61" s="183">
        <v>0</v>
      </c>
      <c r="T61" s="184" t="s">
        <v>116</v>
      </c>
      <c r="U61" s="182">
        <v>0</v>
      </c>
      <c r="V61" s="185">
        <f>ROUND(ROUND(S61,2)*ROUND(L61,3),2)</f>
        <v>0</v>
      </c>
      <c r="W61" s="185">
        <f>ROUND(V61*IF(UPPER(T61)="18%",18,1)*IF(UPPER(T61)="10%",10,1)*IF(UPPER(T61)="НДС не облагается",0,1)/100,2)</f>
        <v>0</v>
      </c>
      <c r="X61" s="185">
        <f>ROUND(W61+V61,2)</f>
        <v>0</v>
      </c>
      <c r="Y61" s="186">
        <f>IF(S61&gt;IF(U61=0,S61,U61),1,0)</f>
        <v>0</v>
      </c>
      <c r="Z61" s="186">
        <f t="shared" si="0"/>
        <v>0</v>
      </c>
      <c r="AA61" s="186">
        <f t="shared" si="1"/>
        <v>0</v>
      </c>
      <c r="AB61" s="186">
        <f t="shared" si="2"/>
        <v>0</v>
      </c>
      <c r="AC61" s="187">
        <f t="shared" si="3"/>
        <v>1</v>
      </c>
      <c r="AD61" s="187">
        <f>IF(AND(E61="Да",OR(AND(F61 = "Да",ISBLANK(G61)),AND(F61 = "Да", G61 = "В соответствии с техническим заданием"),AND(F61 = "Нет",NOT(G61 = "В соответствии с техническим заданием")))),1,0)</f>
        <v>0</v>
      </c>
      <c r="AE61" s="188">
        <f>IF(AND(E61="Да",OR(AND(F61 = "Да",ISBLANK(H61)),AND(F61 = "Да", H61 = "В соответствии с техническим заданием"),AND(F61 = "Нет",NOT(H61 = "В соответствии с техническим заданием")))),1,0)</f>
        <v>0</v>
      </c>
      <c r="AF61" s="188">
        <f>IF(OR(AND(E61="Нет",F61="Нет"),AND(E61="Да",F61="Нет"),AND(E61="Да",F61="Да")),0,1)</f>
        <v>0</v>
      </c>
      <c r="AG61" s="188">
        <f>IF(AND(Q61="Россия"),1,0)</f>
        <v>0</v>
      </c>
      <c r="AH61" s="188">
        <f>Z61*AG61</f>
        <v>0</v>
      </c>
      <c r="AI61" s="73" t="s">
        <v>105</v>
      </c>
    </row>
    <row r="62" spans="1:35" ht="50.1" customHeight="1" x14ac:dyDescent="0.45">
      <c r="A62" s="174" t="s">
        <v>252</v>
      </c>
      <c r="B62" s="174">
        <v>52</v>
      </c>
      <c r="C62" s="174">
        <v>123</v>
      </c>
      <c r="D62" s="175" t="s">
        <v>194</v>
      </c>
      <c r="E62" s="176" t="s">
        <v>85</v>
      </c>
      <c r="F62" s="177" t="s">
        <v>85</v>
      </c>
      <c r="G62" s="178" t="s">
        <v>128</v>
      </c>
      <c r="H62" s="178" t="s">
        <v>128</v>
      </c>
      <c r="I62" s="179"/>
      <c r="J62" s="180" t="s">
        <v>195</v>
      </c>
      <c r="K62" s="174" t="s">
        <v>196</v>
      </c>
      <c r="L62" s="174">
        <v>2</v>
      </c>
      <c r="M62" s="174" t="s">
        <v>197</v>
      </c>
      <c r="N62" s="181">
        <v>3</v>
      </c>
      <c r="O62" s="174" t="s">
        <v>198</v>
      </c>
      <c r="P62" s="174" t="s">
        <v>199</v>
      </c>
      <c r="Q62" s="177" t="s">
        <v>200</v>
      </c>
      <c r="R62" s="182">
        <v>7987.12</v>
      </c>
      <c r="S62" s="183">
        <v>0</v>
      </c>
      <c r="T62" s="184" t="s">
        <v>116</v>
      </c>
      <c r="U62" s="182">
        <v>0</v>
      </c>
      <c r="V62" s="185">
        <f>ROUND(ROUND(S62,2)*ROUND(L62,3),2)</f>
        <v>0</v>
      </c>
      <c r="W62" s="185">
        <f>ROUND(V62*IF(UPPER(T62)="18%",18,1)*IF(UPPER(T62)="10%",10,1)*IF(UPPER(T62)="НДС не облагается",0,1)/100,2)</f>
        <v>0</v>
      </c>
      <c r="X62" s="185">
        <f>ROUND(W62+V62,2)</f>
        <v>0</v>
      </c>
      <c r="Y62" s="186">
        <f>IF(S62&gt;IF(U62=0,S62,U62),1,0)</f>
        <v>0</v>
      </c>
      <c r="Z62" s="186">
        <f t="shared" si="0"/>
        <v>0</v>
      </c>
      <c r="AA62" s="186">
        <f t="shared" si="1"/>
        <v>0</v>
      </c>
      <c r="AB62" s="186">
        <f t="shared" si="2"/>
        <v>0</v>
      </c>
      <c r="AC62" s="187">
        <f t="shared" si="3"/>
        <v>1</v>
      </c>
      <c r="AD62" s="187">
        <f>IF(AND(E62="Да",OR(AND(F62 = "Да",ISBLANK(G62)),AND(F62 = "Да", G62 = "В соответствии с техническим заданием"),AND(F62 = "Нет",NOT(G62 = "В соответствии с техническим заданием")))),1,0)</f>
        <v>0</v>
      </c>
      <c r="AE62" s="188">
        <f>IF(AND(E62="Да",OR(AND(F62 = "Да",ISBLANK(H62)),AND(F62 = "Да", H62 = "В соответствии с техническим заданием"),AND(F62 = "Нет",NOT(H62 = "В соответствии с техническим заданием")))),1,0)</f>
        <v>0</v>
      </c>
      <c r="AF62" s="188">
        <f>IF(OR(AND(E62="Нет",F62="Нет"),AND(E62="Да",F62="Нет"),AND(E62="Да",F62="Да")),0,1)</f>
        <v>0</v>
      </c>
      <c r="AG62" s="188">
        <f>IF(AND(Q62="Россия"),1,0)</f>
        <v>0</v>
      </c>
      <c r="AH62" s="188">
        <f>Z62*AG62</f>
        <v>0</v>
      </c>
      <c r="AI62" s="73" t="s">
        <v>105</v>
      </c>
    </row>
    <row r="63" spans="1:35" ht="50.1" customHeight="1" x14ac:dyDescent="0.45">
      <c r="A63" s="174" t="s">
        <v>253</v>
      </c>
      <c r="B63" s="174">
        <v>53</v>
      </c>
      <c r="C63" s="174">
        <v>43</v>
      </c>
      <c r="D63" s="175" t="s">
        <v>194</v>
      </c>
      <c r="E63" s="176" t="s">
        <v>85</v>
      </c>
      <c r="F63" s="177" t="s">
        <v>85</v>
      </c>
      <c r="G63" s="178" t="s">
        <v>128</v>
      </c>
      <c r="H63" s="178" t="s">
        <v>128</v>
      </c>
      <c r="I63" s="179"/>
      <c r="J63" s="180" t="s">
        <v>195</v>
      </c>
      <c r="K63" s="174" t="s">
        <v>196</v>
      </c>
      <c r="L63" s="174">
        <v>2</v>
      </c>
      <c r="M63" s="174" t="s">
        <v>197</v>
      </c>
      <c r="N63" s="181">
        <v>2</v>
      </c>
      <c r="O63" s="174" t="s">
        <v>198</v>
      </c>
      <c r="P63" s="174" t="s">
        <v>199</v>
      </c>
      <c r="Q63" s="177" t="s">
        <v>200</v>
      </c>
      <c r="R63" s="182">
        <v>11542.16</v>
      </c>
      <c r="S63" s="183">
        <v>0</v>
      </c>
      <c r="T63" s="184" t="s">
        <v>116</v>
      </c>
      <c r="U63" s="182">
        <v>0</v>
      </c>
      <c r="V63" s="185">
        <f>ROUND(ROUND(S63,2)*ROUND(L63,3),2)</f>
        <v>0</v>
      </c>
      <c r="W63" s="185">
        <f>ROUND(V63*IF(UPPER(T63)="18%",18,1)*IF(UPPER(T63)="10%",10,1)*IF(UPPER(T63)="НДС не облагается",0,1)/100,2)</f>
        <v>0</v>
      </c>
      <c r="X63" s="185">
        <f>ROUND(W63+V63,2)</f>
        <v>0</v>
      </c>
      <c r="Y63" s="186">
        <f>IF(S63&gt;IF(U63=0,S63,U63),1,0)</f>
        <v>0</v>
      </c>
      <c r="Z63" s="186">
        <f t="shared" si="0"/>
        <v>0</v>
      </c>
      <c r="AA63" s="186">
        <f t="shared" si="1"/>
        <v>0</v>
      </c>
      <c r="AB63" s="186">
        <f t="shared" si="2"/>
        <v>0</v>
      </c>
      <c r="AC63" s="187">
        <f t="shared" si="3"/>
        <v>1</v>
      </c>
      <c r="AD63" s="187">
        <f>IF(AND(E63="Да",OR(AND(F63 = "Да",ISBLANK(G63)),AND(F63 = "Да", G63 = "В соответствии с техническим заданием"),AND(F63 = "Нет",NOT(G63 = "В соответствии с техническим заданием")))),1,0)</f>
        <v>0</v>
      </c>
      <c r="AE63" s="188">
        <f>IF(AND(E63="Да",OR(AND(F63 = "Да",ISBLANK(H63)),AND(F63 = "Да", H63 = "В соответствии с техническим заданием"),AND(F63 = "Нет",NOT(H63 = "В соответствии с техническим заданием")))),1,0)</f>
        <v>0</v>
      </c>
      <c r="AF63" s="188">
        <f>IF(OR(AND(E63="Нет",F63="Нет"),AND(E63="Да",F63="Нет"),AND(E63="Да",F63="Да")),0,1)</f>
        <v>0</v>
      </c>
      <c r="AG63" s="188">
        <f>IF(AND(Q63="Россия"),1,0)</f>
        <v>0</v>
      </c>
      <c r="AH63" s="188">
        <f>Z63*AG63</f>
        <v>0</v>
      </c>
      <c r="AI63" s="73" t="s">
        <v>105</v>
      </c>
    </row>
    <row r="64" spans="1:35" ht="50.1" customHeight="1" x14ac:dyDescent="0.45">
      <c r="A64" s="174" t="s">
        <v>254</v>
      </c>
      <c r="B64" s="174">
        <v>54</v>
      </c>
      <c r="C64" s="174">
        <v>45</v>
      </c>
      <c r="D64" s="175" t="s">
        <v>194</v>
      </c>
      <c r="E64" s="176" t="s">
        <v>85</v>
      </c>
      <c r="F64" s="177" t="s">
        <v>85</v>
      </c>
      <c r="G64" s="178" t="s">
        <v>128</v>
      </c>
      <c r="H64" s="178" t="s">
        <v>128</v>
      </c>
      <c r="I64" s="179"/>
      <c r="J64" s="180" t="s">
        <v>195</v>
      </c>
      <c r="K64" s="174" t="s">
        <v>196</v>
      </c>
      <c r="L64" s="174">
        <v>1</v>
      </c>
      <c r="M64" s="174" t="s">
        <v>197</v>
      </c>
      <c r="N64" s="181">
        <v>1</v>
      </c>
      <c r="O64" s="174" t="s">
        <v>198</v>
      </c>
      <c r="P64" s="174" t="s">
        <v>199</v>
      </c>
      <c r="Q64" s="177" t="s">
        <v>200</v>
      </c>
      <c r="R64" s="182">
        <v>6538.47</v>
      </c>
      <c r="S64" s="183">
        <v>0</v>
      </c>
      <c r="T64" s="184" t="s">
        <v>116</v>
      </c>
      <c r="U64" s="182">
        <v>0</v>
      </c>
      <c r="V64" s="185">
        <f>ROUND(ROUND(S64,2)*ROUND(L64,3),2)</f>
        <v>0</v>
      </c>
      <c r="W64" s="185">
        <f>ROUND(V64*IF(UPPER(T64)="18%",18,1)*IF(UPPER(T64)="10%",10,1)*IF(UPPER(T64)="НДС не облагается",0,1)/100,2)</f>
        <v>0</v>
      </c>
      <c r="X64" s="185">
        <f>ROUND(W64+V64,2)</f>
        <v>0</v>
      </c>
      <c r="Y64" s="186">
        <f>IF(S64&gt;IF(U64=0,S64,U64),1,0)</f>
        <v>0</v>
      </c>
      <c r="Z64" s="186">
        <f t="shared" si="0"/>
        <v>0</v>
      </c>
      <c r="AA64" s="186">
        <f t="shared" si="1"/>
        <v>0</v>
      </c>
      <c r="AB64" s="186">
        <f t="shared" si="2"/>
        <v>0</v>
      </c>
      <c r="AC64" s="187">
        <f t="shared" si="3"/>
        <v>1</v>
      </c>
      <c r="AD64" s="187">
        <f>IF(AND(E64="Да",OR(AND(F64 = "Да",ISBLANK(G64)),AND(F64 = "Да", G64 = "В соответствии с техническим заданием"),AND(F64 = "Нет",NOT(G64 = "В соответствии с техническим заданием")))),1,0)</f>
        <v>0</v>
      </c>
      <c r="AE64" s="188">
        <f>IF(AND(E64="Да",OR(AND(F64 = "Да",ISBLANK(H64)),AND(F64 = "Да", H64 = "В соответствии с техническим заданием"),AND(F64 = "Нет",NOT(H64 = "В соответствии с техническим заданием")))),1,0)</f>
        <v>0</v>
      </c>
      <c r="AF64" s="188">
        <f>IF(OR(AND(E64="Нет",F64="Нет"),AND(E64="Да",F64="Нет"),AND(E64="Да",F64="Да")),0,1)</f>
        <v>0</v>
      </c>
      <c r="AG64" s="188">
        <f>IF(AND(Q64="Россия"),1,0)</f>
        <v>0</v>
      </c>
      <c r="AH64" s="188">
        <f>Z64*AG64</f>
        <v>0</v>
      </c>
      <c r="AI64" s="73" t="s">
        <v>105</v>
      </c>
    </row>
    <row r="65" spans="1:35" ht="50.1" customHeight="1" x14ac:dyDescent="0.45">
      <c r="A65" s="174" t="s">
        <v>255</v>
      </c>
      <c r="B65" s="174">
        <v>55</v>
      </c>
      <c r="C65" s="174">
        <v>49</v>
      </c>
      <c r="D65" s="175" t="s">
        <v>194</v>
      </c>
      <c r="E65" s="176" t="s">
        <v>85</v>
      </c>
      <c r="F65" s="177" t="s">
        <v>85</v>
      </c>
      <c r="G65" s="178" t="s">
        <v>128</v>
      </c>
      <c r="H65" s="178" t="s">
        <v>128</v>
      </c>
      <c r="I65" s="179"/>
      <c r="J65" s="180" t="s">
        <v>195</v>
      </c>
      <c r="K65" s="174" t="s">
        <v>196</v>
      </c>
      <c r="L65" s="174">
        <v>2</v>
      </c>
      <c r="M65" s="174" t="s">
        <v>197</v>
      </c>
      <c r="N65" s="181">
        <v>10</v>
      </c>
      <c r="O65" s="174" t="s">
        <v>198</v>
      </c>
      <c r="P65" s="174" t="s">
        <v>199</v>
      </c>
      <c r="Q65" s="177" t="s">
        <v>200</v>
      </c>
      <c r="R65" s="182">
        <v>7360.68</v>
      </c>
      <c r="S65" s="183">
        <v>0</v>
      </c>
      <c r="T65" s="184" t="s">
        <v>116</v>
      </c>
      <c r="U65" s="182">
        <v>0</v>
      </c>
      <c r="V65" s="185">
        <f>ROUND(ROUND(S65,2)*ROUND(L65,3),2)</f>
        <v>0</v>
      </c>
      <c r="W65" s="185">
        <f>ROUND(V65*IF(UPPER(T65)="18%",18,1)*IF(UPPER(T65)="10%",10,1)*IF(UPPER(T65)="НДС не облагается",0,1)/100,2)</f>
        <v>0</v>
      </c>
      <c r="X65" s="185">
        <f>ROUND(W65+V65,2)</f>
        <v>0</v>
      </c>
      <c r="Y65" s="186">
        <f>IF(S65&gt;IF(U65=0,S65,U65),1,0)</f>
        <v>0</v>
      </c>
      <c r="Z65" s="186">
        <f t="shared" si="0"/>
        <v>0</v>
      </c>
      <c r="AA65" s="186">
        <f t="shared" si="1"/>
        <v>0</v>
      </c>
      <c r="AB65" s="186">
        <f t="shared" si="2"/>
        <v>0</v>
      </c>
      <c r="AC65" s="187">
        <f t="shared" si="3"/>
        <v>1</v>
      </c>
      <c r="AD65" s="187">
        <f>IF(AND(E65="Да",OR(AND(F65 = "Да",ISBLANK(G65)),AND(F65 = "Да", G65 = "В соответствии с техническим заданием"),AND(F65 = "Нет",NOT(G65 = "В соответствии с техническим заданием")))),1,0)</f>
        <v>0</v>
      </c>
      <c r="AE65" s="188">
        <f>IF(AND(E65="Да",OR(AND(F65 = "Да",ISBLANK(H65)),AND(F65 = "Да", H65 = "В соответствии с техническим заданием"),AND(F65 = "Нет",NOT(H65 = "В соответствии с техническим заданием")))),1,0)</f>
        <v>0</v>
      </c>
      <c r="AF65" s="188">
        <f>IF(OR(AND(E65="Нет",F65="Нет"),AND(E65="Да",F65="Нет"),AND(E65="Да",F65="Да")),0,1)</f>
        <v>0</v>
      </c>
      <c r="AG65" s="188">
        <f>IF(AND(Q65="Россия"),1,0)</f>
        <v>0</v>
      </c>
      <c r="AH65" s="188">
        <f>Z65*AG65</f>
        <v>0</v>
      </c>
      <c r="AI65" s="73" t="s">
        <v>105</v>
      </c>
    </row>
    <row r="66" spans="1:35" ht="50.1" customHeight="1" x14ac:dyDescent="0.45">
      <c r="A66" s="174" t="s">
        <v>256</v>
      </c>
      <c r="B66" s="174">
        <v>56</v>
      </c>
      <c r="C66" s="174">
        <v>49</v>
      </c>
      <c r="D66" s="175" t="s">
        <v>194</v>
      </c>
      <c r="E66" s="176" t="s">
        <v>85</v>
      </c>
      <c r="F66" s="177" t="s">
        <v>85</v>
      </c>
      <c r="G66" s="178" t="s">
        <v>128</v>
      </c>
      <c r="H66" s="178" t="s">
        <v>128</v>
      </c>
      <c r="I66" s="179"/>
      <c r="J66" s="180" t="s">
        <v>195</v>
      </c>
      <c r="K66" s="174" t="s">
        <v>196</v>
      </c>
      <c r="L66" s="174">
        <v>8</v>
      </c>
      <c r="M66" s="174" t="s">
        <v>197</v>
      </c>
      <c r="N66" s="181">
        <v>10</v>
      </c>
      <c r="O66" s="174" t="s">
        <v>198</v>
      </c>
      <c r="P66" s="174" t="s">
        <v>199</v>
      </c>
      <c r="Q66" s="177" t="s">
        <v>200</v>
      </c>
      <c r="R66" s="182">
        <v>24431.119999999999</v>
      </c>
      <c r="S66" s="183">
        <v>0</v>
      </c>
      <c r="T66" s="184" t="s">
        <v>116</v>
      </c>
      <c r="U66" s="182">
        <v>0</v>
      </c>
      <c r="V66" s="185">
        <f>ROUND(ROUND(S66,2)*ROUND(L66,3),2)</f>
        <v>0</v>
      </c>
      <c r="W66" s="185">
        <f>ROUND(V66*IF(UPPER(T66)="18%",18,1)*IF(UPPER(T66)="10%",10,1)*IF(UPPER(T66)="НДС не облагается",0,1)/100,2)</f>
        <v>0</v>
      </c>
      <c r="X66" s="185">
        <f>ROUND(W66+V66,2)</f>
        <v>0</v>
      </c>
      <c r="Y66" s="186">
        <f>IF(S66&gt;IF(U66=0,S66,U66),1,0)</f>
        <v>0</v>
      </c>
      <c r="Z66" s="186">
        <f t="shared" si="0"/>
        <v>0</v>
      </c>
      <c r="AA66" s="186">
        <f t="shared" si="1"/>
        <v>0</v>
      </c>
      <c r="AB66" s="186">
        <f t="shared" si="2"/>
        <v>0</v>
      </c>
      <c r="AC66" s="187">
        <f t="shared" si="3"/>
        <v>1</v>
      </c>
      <c r="AD66" s="187">
        <f>IF(AND(E66="Да",OR(AND(F66 = "Да",ISBLANK(G66)),AND(F66 = "Да", G66 = "В соответствии с техническим заданием"),AND(F66 = "Нет",NOT(G66 = "В соответствии с техническим заданием")))),1,0)</f>
        <v>0</v>
      </c>
      <c r="AE66" s="188">
        <f>IF(AND(E66="Да",OR(AND(F66 = "Да",ISBLANK(H66)),AND(F66 = "Да", H66 = "В соответствии с техническим заданием"),AND(F66 = "Нет",NOT(H66 = "В соответствии с техническим заданием")))),1,0)</f>
        <v>0</v>
      </c>
      <c r="AF66" s="188">
        <f>IF(OR(AND(E66="Нет",F66="Нет"),AND(E66="Да",F66="Нет"),AND(E66="Да",F66="Да")),0,1)</f>
        <v>0</v>
      </c>
      <c r="AG66" s="188">
        <f>IF(AND(Q66="Россия"),1,0)</f>
        <v>0</v>
      </c>
      <c r="AH66" s="188">
        <f>Z66*AG66</f>
        <v>0</v>
      </c>
      <c r="AI66" s="73" t="s">
        <v>105</v>
      </c>
    </row>
    <row r="67" spans="1:35" ht="50.1" customHeight="1" x14ac:dyDescent="0.45">
      <c r="A67" s="174" t="s">
        <v>257</v>
      </c>
      <c r="B67" s="174">
        <v>57</v>
      </c>
      <c r="C67" s="174">
        <v>55</v>
      </c>
      <c r="D67" s="175" t="s">
        <v>194</v>
      </c>
      <c r="E67" s="176" t="s">
        <v>85</v>
      </c>
      <c r="F67" s="177" t="s">
        <v>85</v>
      </c>
      <c r="G67" s="178" t="s">
        <v>128</v>
      </c>
      <c r="H67" s="178" t="s">
        <v>128</v>
      </c>
      <c r="I67" s="179"/>
      <c r="J67" s="180" t="s">
        <v>195</v>
      </c>
      <c r="K67" s="174" t="s">
        <v>196</v>
      </c>
      <c r="L67" s="174">
        <v>10</v>
      </c>
      <c r="M67" s="174" t="s">
        <v>197</v>
      </c>
      <c r="N67" s="181">
        <v>10</v>
      </c>
      <c r="O67" s="174" t="s">
        <v>198</v>
      </c>
      <c r="P67" s="174" t="s">
        <v>199</v>
      </c>
      <c r="Q67" s="177" t="s">
        <v>200</v>
      </c>
      <c r="R67" s="182">
        <v>18245.099999999999</v>
      </c>
      <c r="S67" s="183">
        <v>0</v>
      </c>
      <c r="T67" s="184" t="s">
        <v>116</v>
      </c>
      <c r="U67" s="182">
        <v>0</v>
      </c>
      <c r="V67" s="185">
        <f>ROUND(ROUND(S67,2)*ROUND(L67,3),2)</f>
        <v>0</v>
      </c>
      <c r="W67" s="185">
        <f>ROUND(V67*IF(UPPER(T67)="18%",18,1)*IF(UPPER(T67)="10%",10,1)*IF(UPPER(T67)="НДС не облагается",0,1)/100,2)</f>
        <v>0</v>
      </c>
      <c r="X67" s="185">
        <f>ROUND(W67+V67,2)</f>
        <v>0</v>
      </c>
      <c r="Y67" s="186">
        <f>IF(S67&gt;IF(U67=0,S67,U67),1,0)</f>
        <v>0</v>
      </c>
      <c r="Z67" s="186">
        <f t="shared" si="0"/>
        <v>0</v>
      </c>
      <c r="AA67" s="186">
        <f t="shared" si="1"/>
        <v>0</v>
      </c>
      <c r="AB67" s="186">
        <f t="shared" si="2"/>
        <v>0</v>
      </c>
      <c r="AC67" s="187">
        <f t="shared" si="3"/>
        <v>1</v>
      </c>
      <c r="AD67" s="187">
        <f>IF(AND(E67="Да",OR(AND(F67 = "Да",ISBLANK(G67)),AND(F67 = "Да", G67 = "В соответствии с техническим заданием"),AND(F67 = "Нет",NOT(G67 = "В соответствии с техническим заданием")))),1,0)</f>
        <v>0</v>
      </c>
      <c r="AE67" s="188">
        <f>IF(AND(E67="Да",OR(AND(F67 = "Да",ISBLANK(H67)),AND(F67 = "Да", H67 = "В соответствии с техническим заданием"),AND(F67 = "Нет",NOT(H67 = "В соответствии с техническим заданием")))),1,0)</f>
        <v>0</v>
      </c>
      <c r="AF67" s="188">
        <f>IF(OR(AND(E67="Нет",F67="Нет"),AND(E67="Да",F67="Нет"),AND(E67="Да",F67="Да")),0,1)</f>
        <v>0</v>
      </c>
      <c r="AG67" s="188">
        <f>IF(AND(Q67="Россия"),1,0)</f>
        <v>0</v>
      </c>
      <c r="AH67" s="188">
        <f>Z67*AG67</f>
        <v>0</v>
      </c>
      <c r="AI67" s="73" t="s">
        <v>105</v>
      </c>
    </row>
    <row r="68" spans="1:35" ht="50.1" customHeight="1" x14ac:dyDescent="0.45">
      <c r="A68" s="174" t="s">
        <v>258</v>
      </c>
      <c r="B68" s="174">
        <v>58</v>
      </c>
      <c r="C68" s="174">
        <v>57</v>
      </c>
      <c r="D68" s="175" t="s">
        <v>194</v>
      </c>
      <c r="E68" s="176" t="s">
        <v>85</v>
      </c>
      <c r="F68" s="177" t="s">
        <v>85</v>
      </c>
      <c r="G68" s="178" t="s">
        <v>128</v>
      </c>
      <c r="H68" s="178" t="s">
        <v>128</v>
      </c>
      <c r="I68" s="179"/>
      <c r="J68" s="180" t="s">
        <v>195</v>
      </c>
      <c r="K68" s="174" t="s">
        <v>196</v>
      </c>
      <c r="L68" s="174">
        <v>12</v>
      </c>
      <c r="M68" s="174" t="s">
        <v>197</v>
      </c>
      <c r="N68" s="181">
        <v>12</v>
      </c>
      <c r="O68" s="174" t="s">
        <v>198</v>
      </c>
      <c r="P68" s="174" t="s">
        <v>199</v>
      </c>
      <c r="Q68" s="177" t="s">
        <v>200</v>
      </c>
      <c r="R68" s="182">
        <v>21894.12</v>
      </c>
      <c r="S68" s="183">
        <v>0</v>
      </c>
      <c r="T68" s="184" t="s">
        <v>116</v>
      </c>
      <c r="U68" s="182">
        <v>0</v>
      </c>
      <c r="V68" s="185">
        <f>ROUND(ROUND(S68,2)*ROUND(L68,3),2)</f>
        <v>0</v>
      </c>
      <c r="W68" s="185">
        <f>ROUND(V68*IF(UPPER(T68)="18%",18,1)*IF(UPPER(T68)="10%",10,1)*IF(UPPER(T68)="НДС не облагается",0,1)/100,2)</f>
        <v>0</v>
      </c>
      <c r="X68" s="185">
        <f>ROUND(W68+V68,2)</f>
        <v>0</v>
      </c>
      <c r="Y68" s="186">
        <f>IF(S68&gt;IF(U68=0,S68,U68),1,0)</f>
        <v>0</v>
      </c>
      <c r="Z68" s="186">
        <f t="shared" si="0"/>
        <v>0</v>
      </c>
      <c r="AA68" s="186">
        <f t="shared" si="1"/>
        <v>0</v>
      </c>
      <c r="AB68" s="186">
        <f t="shared" si="2"/>
        <v>0</v>
      </c>
      <c r="AC68" s="187">
        <f t="shared" si="3"/>
        <v>1</v>
      </c>
      <c r="AD68" s="187">
        <f>IF(AND(E68="Да",OR(AND(F68 = "Да",ISBLANK(G68)),AND(F68 = "Да", G68 = "В соответствии с техническим заданием"),AND(F68 = "Нет",NOT(G68 = "В соответствии с техническим заданием")))),1,0)</f>
        <v>0</v>
      </c>
      <c r="AE68" s="188">
        <f>IF(AND(E68="Да",OR(AND(F68 = "Да",ISBLANK(H68)),AND(F68 = "Да", H68 = "В соответствии с техническим заданием"),AND(F68 = "Нет",NOT(H68 = "В соответствии с техническим заданием")))),1,0)</f>
        <v>0</v>
      </c>
      <c r="AF68" s="188">
        <f>IF(OR(AND(E68="Нет",F68="Нет"),AND(E68="Да",F68="Нет"),AND(E68="Да",F68="Да")),0,1)</f>
        <v>0</v>
      </c>
      <c r="AG68" s="188">
        <f>IF(AND(Q68="Россия"),1,0)</f>
        <v>0</v>
      </c>
      <c r="AH68" s="188">
        <f>Z68*AG68</f>
        <v>0</v>
      </c>
      <c r="AI68" s="73" t="s">
        <v>105</v>
      </c>
    </row>
    <row r="69" spans="1:35" ht="50.1" customHeight="1" x14ac:dyDescent="0.45">
      <c r="A69" s="174" t="s">
        <v>259</v>
      </c>
      <c r="B69" s="174">
        <v>59</v>
      </c>
      <c r="C69" s="174">
        <v>61</v>
      </c>
      <c r="D69" s="175" t="s">
        <v>194</v>
      </c>
      <c r="E69" s="176" t="s">
        <v>85</v>
      </c>
      <c r="F69" s="177" t="s">
        <v>85</v>
      </c>
      <c r="G69" s="178" t="s">
        <v>128</v>
      </c>
      <c r="H69" s="178" t="s">
        <v>128</v>
      </c>
      <c r="I69" s="179"/>
      <c r="J69" s="180" t="s">
        <v>195</v>
      </c>
      <c r="K69" s="174" t="s">
        <v>196</v>
      </c>
      <c r="L69" s="174">
        <v>1</v>
      </c>
      <c r="M69" s="174" t="s">
        <v>197</v>
      </c>
      <c r="N69" s="181">
        <v>2</v>
      </c>
      <c r="O69" s="174" t="s">
        <v>198</v>
      </c>
      <c r="P69" s="174" t="s">
        <v>199</v>
      </c>
      <c r="Q69" s="177" t="s">
        <v>200</v>
      </c>
      <c r="R69" s="182">
        <v>6358.38</v>
      </c>
      <c r="S69" s="183">
        <v>0</v>
      </c>
      <c r="T69" s="184" t="s">
        <v>116</v>
      </c>
      <c r="U69" s="182">
        <v>0</v>
      </c>
      <c r="V69" s="185">
        <f>ROUND(ROUND(S69,2)*ROUND(L69,3),2)</f>
        <v>0</v>
      </c>
      <c r="W69" s="185">
        <f>ROUND(V69*IF(UPPER(T69)="18%",18,1)*IF(UPPER(T69)="10%",10,1)*IF(UPPER(T69)="НДС не облагается",0,1)/100,2)</f>
        <v>0</v>
      </c>
      <c r="X69" s="185">
        <f>ROUND(W69+V69,2)</f>
        <v>0</v>
      </c>
      <c r="Y69" s="186">
        <f>IF(S69&gt;IF(U69=0,S69,U69),1,0)</f>
        <v>0</v>
      </c>
      <c r="Z69" s="186">
        <f t="shared" si="0"/>
        <v>0</v>
      </c>
      <c r="AA69" s="186">
        <f t="shared" si="1"/>
        <v>0</v>
      </c>
      <c r="AB69" s="186">
        <f t="shared" si="2"/>
        <v>0</v>
      </c>
      <c r="AC69" s="187">
        <f t="shared" si="3"/>
        <v>1</v>
      </c>
      <c r="AD69" s="187">
        <f>IF(AND(E69="Да",OR(AND(F69 = "Да",ISBLANK(G69)),AND(F69 = "Да", G69 = "В соответствии с техническим заданием"),AND(F69 = "Нет",NOT(G69 = "В соответствии с техническим заданием")))),1,0)</f>
        <v>0</v>
      </c>
      <c r="AE69" s="188">
        <f>IF(AND(E69="Да",OR(AND(F69 = "Да",ISBLANK(H69)),AND(F69 = "Да", H69 = "В соответствии с техническим заданием"),AND(F69 = "Нет",NOT(H69 = "В соответствии с техническим заданием")))),1,0)</f>
        <v>0</v>
      </c>
      <c r="AF69" s="188">
        <f>IF(OR(AND(E69="Нет",F69="Нет"),AND(E69="Да",F69="Нет"),AND(E69="Да",F69="Да")),0,1)</f>
        <v>0</v>
      </c>
      <c r="AG69" s="188">
        <f>IF(AND(Q69="Россия"),1,0)</f>
        <v>0</v>
      </c>
      <c r="AH69" s="188">
        <f>Z69*AG69</f>
        <v>0</v>
      </c>
      <c r="AI69" s="73" t="s">
        <v>105</v>
      </c>
    </row>
    <row r="70" spans="1:35" ht="50.1" customHeight="1" x14ac:dyDescent="0.45">
      <c r="A70" s="174" t="s">
        <v>260</v>
      </c>
      <c r="B70" s="174">
        <v>60</v>
      </c>
      <c r="C70" s="174">
        <v>61</v>
      </c>
      <c r="D70" s="175" t="s">
        <v>194</v>
      </c>
      <c r="E70" s="176" t="s">
        <v>85</v>
      </c>
      <c r="F70" s="177" t="s">
        <v>85</v>
      </c>
      <c r="G70" s="178" t="s">
        <v>128</v>
      </c>
      <c r="H70" s="178" t="s">
        <v>128</v>
      </c>
      <c r="I70" s="179"/>
      <c r="J70" s="180" t="s">
        <v>195</v>
      </c>
      <c r="K70" s="174" t="s">
        <v>196</v>
      </c>
      <c r="L70" s="174">
        <v>1</v>
      </c>
      <c r="M70" s="174" t="s">
        <v>197</v>
      </c>
      <c r="N70" s="181">
        <v>2</v>
      </c>
      <c r="O70" s="174" t="s">
        <v>198</v>
      </c>
      <c r="P70" s="174" t="s">
        <v>199</v>
      </c>
      <c r="Q70" s="177" t="s">
        <v>200</v>
      </c>
      <c r="R70" s="182">
        <v>7313.69</v>
      </c>
      <c r="S70" s="183">
        <v>0</v>
      </c>
      <c r="T70" s="184" t="s">
        <v>116</v>
      </c>
      <c r="U70" s="182">
        <v>0</v>
      </c>
      <c r="V70" s="185">
        <f>ROUND(ROUND(S70,2)*ROUND(L70,3),2)</f>
        <v>0</v>
      </c>
      <c r="W70" s="185">
        <f>ROUND(V70*IF(UPPER(T70)="18%",18,1)*IF(UPPER(T70)="10%",10,1)*IF(UPPER(T70)="НДС не облагается",0,1)/100,2)</f>
        <v>0</v>
      </c>
      <c r="X70" s="185">
        <f>ROUND(W70+V70,2)</f>
        <v>0</v>
      </c>
      <c r="Y70" s="186">
        <f>IF(S70&gt;IF(U70=0,S70,U70),1,0)</f>
        <v>0</v>
      </c>
      <c r="Z70" s="186">
        <f t="shared" si="0"/>
        <v>0</v>
      </c>
      <c r="AA70" s="186">
        <f t="shared" si="1"/>
        <v>0</v>
      </c>
      <c r="AB70" s="186">
        <f t="shared" si="2"/>
        <v>0</v>
      </c>
      <c r="AC70" s="187">
        <f t="shared" si="3"/>
        <v>1</v>
      </c>
      <c r="AD70" s="187">
        <f>IF(AND(E70="Да",OR(AND(F70 = "Да",ISBLANK(G70)),AND(F70 = "Да", G70 = "В соответствии с техническим заданием"),AND(F70 = "Нет",NOT(G70 = "В соответствии с техническим заданием")))),1,0)</f>
        <v>0</v>
      </c>
      <c r="AE70" s="188">
        <f>IF(AND(E70="Да",OR(AND(F70 = "Да",ISBLANK(H70)),AND(F70 = "Да", H70 = "В соответствии с техническим заданием"),AND(F70 = "Нет",NOT(H70 = "В соответствии с техническим заданием")))),1,0)</f>
        <v>0</v>
      </c>
      <c r="AF70" s="188">
        <f>IF(OR(AND(E70="Нет",F70="Нет"),AND(E70="Да",F70="Нет"),AND(E70="Да",F70="Да")),0,1)</f>
        <v>0</v>
      </c>
      <c r="AG70" s="188">
        <f>IF(AND(Q70="Россия"),1,0)</f>
        <v>0</v>
      </c>
      <c r="AH70" s="188">
        <f>Z70*AG70</f>
        <v>0</v>
      </c>
      <c r="AI70" s="73" t="s">
        <v>105</v>
      </c>
    </row>
    <row r="71" spans="1:35" ht="50.1" customHeight="1" x14ac:dyDescent="0.45">
      <c r="A71" s="174" t="s">
        <v>261</v>
      </c>
      <c r="B71" s="174">
        <v>61</v>
      </c>
      <c r="C71" s="174">
        <v>63</v>
      </c>
      <c r="D71" s="175" t="s">
        <v>194</v>
      </c>
      <c r="E71" s="176" t="s">
        <v>85</v>
      </c>
      <c r="F71" s="177" t="s">
        <v>85</v>
      </c>
      <c r="G71" s="178" t="s">
        <v>128</v>
      </c>
      <c r="H71" s="178" t="s">
        <v>128</v>
      </c>
      <c r="I71" s="179"/>
      <c r="J71" s="180" t="s">
        <v>195</v>
      </c>
      <c r="K71" s="174" t="s">
        <v>196</v>
      </c>
      <c r="L71" s="174">
        <v>2</v>
      </c>
      <c r="M71" s="174" t="s">
        <v>197</v>
      </c>
      <c r="N71" s="181">
        <v>2</v>
      </c>
      <c r="O71" s="174" t="s">
        <v>198</v>
      </c>
      <c r="P71" s="174" t="s">
        <v>199</v>
      </c>
      <c r="Q71" s="177" t="s">
        <v>200</v>
      </c>
      <c r="R71" s="182">
        <v>14721.36</v>
      </c>
      <c r="S71" s="183">
        <v>0</v>
      </c>
      <c r="T71" s="184" t="s">
        <v>116</v>
      </c>
      <c r="U71" s="182">
        <v>0</v>
      </c>
      <c r="V71" s="185">
        <f>ROUND(ROUND(S71,2)*ROUND(L71,3),2)</f>
        <v>0</v>
      </c>
      <c r="W71" s="185">
        <f>ROUND(V71*IF(UPPER(T71)="18%",18,1)*IF(UPPER(T71)="10%",10,1)*IF(UPPER(T71)="НДС не облагается",0,1)/100,2)</f>
        <v>0</v>
      </c>
      <c r="X71" s="185">
        <f>ROUND(W71+V71,2)</f>
        <v>0</v>
      </c>
      <c r="Y71" s="186">
        <f>IF(S71&gt;IF(U71=0,S71,U71),1,0)</f>
        <v>0</v>
      </c>
      <c r="Z71" s="186">
        <f t="shared" si="0"/>
        <v>0</v>
      </c>
      <c r="AA71" s="186">
        <f t="shared" si="1"/>
        <v>0</v>
      </c>
      <c r="AB71" s="186">
        <f t="shared" si="2"/>
        <v>0</v>
      </c>
      <c r="AC71" s="187">
        <f t="shared" si="3"/>
        <v>1</v>
      </c>
      <c r="AD71" s="187">
        <f>IF(AND(E71="Да",OR(AND(F71 = "Да",ISBLANK(G71)),AND(F71 = "Да", G71 = "В соответствии с техническим заданием"),AND(F71 = "Нет",NOT(G71 = "В соответствии с техническим заданием")))),1,0)</f>
        <v>0</v>
      </c>
      <c r="AE71" s="188">
        <f>IF(AND(E71="Да",OR(AND(F71 = "Да",ISBLANK(H71)),AND(F71 = "Да", H71 = "В соответствии с техническим заданием"),AND(F71 = "Нет",NOT(H71 = "В соответствии с техническим заданием")))),1,0)</f>
        <v>0</v>
      </c>
      <c r="AF71" s="188">
        <f>IF(OR(AND(E71="Нет",F71="Нет"),AND(E71="Да",F71="Нет"),AND(E71="Да",F71="Да")),0,1)</f>
        <v>0</v>
      </c>
      <c r="AG71" s="188">
        <f>IF(AND(Q71="Россия"),1,0)</f>
        <v>0</v>
      </c>
      <c r="AH71" s="188">
        <f>Z71*AG71</f>
        <v>0</v>
      </c>
      <c r="AI71" s="73" t="s">
        <v>105</v>
      </c>
    </row>
    <row r="72" spans="1:35" ht="50.1" customHeight="1" x14ac:dyDescent="0.45">
      <c r="A72" s="174" t="s">
        <v>262</v>
      </c>
      <c r="B72" s="174">
        <v>62</v>
      </c>
      <c r="C72" s="174">
        <v>109</v>
      </c>
      <c r="D72" s="175" t="s">
        <v>194</v>
      </c>
      <c r="E72" s="176" t="s">
        <v>85</v>
      </c>
      <c r="F72" s="177" t="s">
        <v>85</v>
      </c>
      <c r="G72" s="178" t="s">
        <v>128</v>
      </c>
      <c r="H72" s="178" t="s">
        <v>128</v>
      </c>
      <c r="I72" s="179"/>
      <c r="J72" s="180" t="s">
        <v>195</v>
      </c>
      <c r="K72" s="174" t="s">
        <v>196</v>
      </c>
      <c r="L72" s="174">
        <v>1</v>
      </c>
      <c r="M72" s="174" t="s">
        <v>197</v>
      </c>
      <c r="N72" s="181">
        <v>1</v>
      </c>
      <c r="O72" s="174" t="s">
        <v>198</v>
      </c>
      <c r="P72" s="174" t="s">
        <v>199</v>
      </c>
      <c r="Q72" s="177" t="s">
        <v>200</v>
      </c>
      <c r="R72" s="182">
        <v>7846.17</v>
      </c>
      <c r="S72" s="183">
        <v>0</v>
      </c>
      <c r="T72" s="184" t="s">
        <v>116</v>
      </c>
      <c r="U72" s="182">
        <v>0</v>
      </c>
      <c r="V72" s="185">
        <f>ROUND(ROUND(S72,2)*ROUND(L72,3),2)</f>
        <v>0</v>
      </c>
      <c r="W72" s="185">
        <f>ROUND(V72*IF(UPPER(T72)="18%",18,1)*IF(UPPER(T72)="10%",10,1)*IF(UPPER(T72)="НДС не облагается",0,1)/100,2)</f>
        <v>0</v>
      </c>
      <c r="X72" s="185">
        <f>ROUND(W72+V72,2)</f>
        <v>0</v>
      </c>
      <c r="Y72" s="186">
        <f>IF(S72&gt;IF(U72=0,S72,U72),1,0)</f>
        <v>0</v>
      </c>
      <c r="Z72" s="186">
        <f t="shared" si="0"/>
        <v>0</v>
      </c>
      <c r="AA72" s="186">
        <f t="shared" si="1"/>
        <v>0</v>
      </c>
      <c r="AB72" s="186">
        <f t="shared" si="2"/>
        <v>0</v>
      </c>
      <c r="AC72" s="187">
        <f t="shared" si="3"/>
        <v>1</v>
      </c>
      <c r="AD72" s="187">
        <f>IF(AND(E72="Да",OR(AND(F72 = "Да",ISBLANK(G72)),AND(F72 = "Да", G72 = "В соответствии с техническим заданием"),AND(F72 = "Нет",NOT(G72 = "В соответствии с техническим заданием")))),1,0)</f>
        <v>0</v>
      </c>
      <c r="AE72" s="188">
        <f>IF(AND(E72="Да",OR(AND(F72 = "Да",ISBLANK(H72)),AND(F72 = "Да", H72 = "В соответствии с техническим заданием"),AND(F72 = "Нет",NOT(H72 = "В соответствии с техническим заданием")))),1,0)</f>
        <v>0</v>
      </c>
      <c r="AF72" s="188">
        <f>IF(OR(AND(E72="Нет",F72="Нет"),AND(E72="Да",F72="Нет"),AND(E72="Да",F72="Да")),0,1)</f>
        <v>0</v>
      </c>
      <c r="AG72" s="188">
        <f>IF(AND(Q72="Россия"),1,0)</f>
        <v>0</v>
      </c>
      <c r="AH72" s="188">
        <f>Z72*AG72</f>
        <v>0</v>
      </c>
      <c r="AI72" s="73" t="s">
        <v>105</v>
      </c>
    </row>
    <row r="73" spans="1:35" ht="50.1" customHeight="1" x14ac:dyDescent="0.45">
      <c r="A73" s="174" t="s">
        <v>263</v>
      </c>
      <c r="B73" s="174">
        <v>63</v>
      </c>
      <c r="C73" s="174">
        <v>151</v>
      </c>
      <c r="D73" s="175" t="s">
        <v>194</v>
      </c>
      <c r="E73" s="176" t="s">
        <v>85</v>
      </c>
      <c r="F73" s="177" t="s">
        <v>85</v>
      </c>
      <c r="G73" s="178" t="s">
        <v>128</v>
      </c>
      <c r="H73" s="178" t="s">
        <v>128</v>
      </c>
      <c r="I73" s="179"/>
      <c r="J73" s="180" t="s">
        <v>195</v>
      </c>
      <c r="K73" s="174" t="s">
        <v>196</v>
      </c>
      <c r="L73" s="174">
        <v>20</v>
      </c>
      <c r="M73" s="174" t="s">
        <v>197</v>
      </c>
      <c r="N73" s="181">
        <v>82</v>
      </c>
      <c r="O73" s="174" t="s">
        <v>198</v>
      </c>
      <c r="P73" s="174" t="s">
        <v>199</v>
      </c>
      <c r="Q73" s="177" t="s">
        <v>200</v>
      </c>
      <c r="R73" s="182">
        <v>33514.6</v>
      </c>
      <c r="S73" s="183">
        <v>0</v>
      </c>
      <c r="T73" s="184" t="s">
        <v>116</v>
      </c>
      <c r="U73" s="182">
        <v>0</v>
      </c>
      <c r="V73" s="185">
        <f>ROUND(ROUND(S73,2)*ROUND(L73,3),2)</f>
        <v>0</v>
      </c>
      <c r="W73" s="185">
        <f>ROUND(V73*IF(UPPER(T73)="18%",18,1)*IF(UPPER(T73)="10%",10,1)*IF(UPPER(T73)="НДС не облагается",0,1)/100,2)</f>
        <v>0</v>
      </c>
      <c r="X73" s="185">
        <f>ROUND(W73+V73,2)</f>
        <v>0</v>
      </c>
      <c r="Y73" s="186">
        <f>IF(S73&gt;IF(U73=0,S73,U73),1,0)</f>
        <v>0</v>
      </c>
      <c r="Z73" s="186">
        <f t="shared" si="0"/>
        <v>0</v>
      </c>
      <c r="AA73" s="186">
        <f t="shared" si="1"/>
        <v>0</v>
      </c>
      <c r="AB73" s="186">
        <f t="shared" si="2"/>
        <v>0</v>
      </c>
      <c r="AC73" s="187">
        <f t="shared" si="3"/>
        <v>1</v>
      </c>
      <c r="AD73" s="187">
        <f>IF(AND(E73="Да",OR(AND(F73 = "Да",ISBLANK(G73)),AND(F73 = "Да", G73 = "В соответствии с техническим заданием"),AND(F73 = "Нет",NOT(G73 = "В соответствии с техническим заданием")))),1,0)</f>
        <v>0</v>
      </c>
      <c r="AE73" s="188">
        <f>IF(AND(E73="Да",OR(AND(F73 = "Да",ISBLANK(H73)),AND(F73 = "Да", H73 = "В соответствии с техническим заданием"),AND(F73 = "Нет",NOT(H73 = "В соответствии с техническим заданием")))),1,0)</f>
        <v>0</v>
      </c>
      <c r="AF73" s="188">
        <f>IF(OR(AND(E73="Нет",F73="Нет"),AND(E73="Да",F73="Нет"),AND(E73="Да",F73="Да")),0,1)</f>
        <v>0</v>
      </c>
      <c r="AG73" s="188">
        <f>IF(AND(Q73="Россия"),1,0)</f>
        <v>0</v>
      </c>
      <c r="AH73" s="188">
        <f>Z73*AG73</f>
        <v>0</v>
      </c>
      <c r="AI73" s="73" t="s">
        <v>105</v>
      </c>
    </row>
    <row r="74" spans="1:35" ht="50.1" customHeight="1" x14ac:dyDescent="0.45">
      <c r="A74" s="174" t="s">
        <v>264</v>
      </c>
      <c r="B74" s="174">
        <v>64</v>
      </c>
      <c r="C74" s="174">
        <v>151</v>
      </c>
      <c r="D74" s="175" t="s">
        <v>194</v>
      </c>
      <c r="E74" s="176" t="s">
        <v>85</v>
      </c>
      <c r="F74" s="177" t="s">
        <v>85</v>
      </c>
      <c r="G74" s="178" t="s">
        <v>128</v>
      </c>
      <c r="H74" s="178" t="s">
        <v>128</v>
      </c>
      <c r="I74" s="179"/>
      <c r="J74" s="180" t="s">
        <v>195</v>
      </c>
      <c r="K74" s="174" t="s">
        <v>196</v>
      </c>
      <c r="L74" s="174">
        <v>14</v>
      </c>
      <c r="M74" s="174" t="s">
        <v>197</v>
      </c>
      <c r="N74" s="181">
        <v>82</v>
      </c>
      <c r="O74" s="174" t="s">
        <v>198</v>
      </c>
      <c r="P74" s="174" t="s">
        <v>199</v>
      </c>
      <c r="Q74" s="177" t="s">
        <v>200</v>
      </c>
      <c r="R74" s="182">
        <v>23460.22</v>
      </c>
      <c r="S74" s="183">
        <v>0</v>
      </c>
      <c r="T74" s="184" t="s">
        <v>116</v>
      </c>
      <c r="U74" s="182">
        <v>0</v>
      </c>
      <c r="V74" s="185">
        <f>ROUND(ROUND(S74,2)*ROUND(L74,3),2)</f>
        <v>0</v>
      </c>
      <c r="W74" s="185">
        <f>ROUND(V74*IF(UPPER(T74)="18%",18,1)*IF(UPPER(T74)="10%",10,1)*IF(UPPER(T74)="НДС не облагается",0,1)/100,2)</f>
        <v>0</v>
      </c>
      <c r="X74" s="185">
        <f>ROUND(W74+V74,2)</f>
        <v>0</v>
      </c>
      <c r="Y74" s="186">
        <f>IF(S74&gt;IF(U74=0,S74,U74),1,0)</f>
        <v>0</v>
      </c>
      <c r="Z74" s="186">
        <f t="shared" si="0"/>
        <v>0</v>
      </c>
      <c r="AA74" s="186">
        <f t="shared" si="1"/>
        <v>0</v>
      </c>
      <c r="AB74" s="186">
        <f t="shared" si="2"/>
        <v>0</v>
      </c>
      <c r="AC74" s="187">
        <f t="shared" si="3"/>
        <v>1</v>
      </c>
      <c r="AD74" s="187">
        <f>IF(AND(E74="Да",OR(AND(F74 = "Да",ISBLANK(G74)),AND(F74 = "Да", G74 = "В соответствии с техническим заданием"),AND(F74 = "Нет",NOT(G74 = "В соответствии с техническим заданием")))),1,0)</f>
        <v>0</v>
      </c>
      <c r="AE74" s="188">
        <f>IF(AND(E74="Да",OR(AND(F74 = "Да",ISBLANK(H74)),AND(F74 = "Да", H74 = "В соответствии с техническим заданием"),AND(F74 = "Нет",NOT(H74 = "В соответствии с техническим заданием")))),1,0)</f>
        <v>0</v>
      </c>
      <c r="AF74" s="188">
        <f>IF(OR(AND(E74="Нет",F74="Нет"),AND(E74="Да",F74="Нет"),AND(E74="Да",F74="Да")),0,1)</f>
        <v>0</v>
      </c>
      <c r="AG74" s="188">
        <f>IF(AND(Q74="Россия"),1,0)</f>
        <v>0</v>
      </c>
      <c r="AH74" s="188">
        <f>Z74*AG74</f>
        <v>0</v>
      </c>
      <c r="AI74" s="73" t="s">
        <v>105</v>
      </c>
    </row>
    <row r="75" spans="1:35" ht="50.1" customHeight="1" x14ac:dyDescent="0.45">
      <c r="A75" s="174" t="s">
        <v>265</v>
      </c>
      <c r="B75" s="174">
        <v>65</v>
      </c>
      <c r="C75" s="174">
        <v>151</v>
      </c>
      <c r="D75" s="175" t="s">
        <v>194</v>
      </c>
      <c r="E75" s="176" t="s">
        <v>85</v>
      </c>
      <c r="F75" s="177" t="s">
        <v>85</v>
      </c>
      <c r="G75" s="178" t="s">
        <v>128</v>
      </c>
      <c r="H75" s="178" t="s">
        <v>128</v>
      </c>
      <c r="I75" s="179"/>
      <c r="J75" s="180" t="s">
        <v>195</v>
      </c>
      <c r="K75" s="174" t="s">
        <v>196</v>
      </c>
      <c r="L75" s="174">
        <v>20</v>
      </c>
      <c r="M75" s="174" t="s">
        <v>197</v>
      </c>
      <c r="N75" s="181">
        <v>82</v>
      </c>
      <c r="O75" s="174" t="s">
        <v>198</v>
      </c>
      <c r="P75" s="174" t="s">
        <v>199</v>
      </c>
      <c r="Q75" s="177" t="s">
        <v>200</v>
      </c>
      <c r="R75" s="182">
        <v>33514.6</v>
      </c>
      <c r="S75" s="183">
        <v>0</v>
      </c>
      <c r="T75" s="184" t="s">
        <v>116</v>
      </c>
      <c r="U75" s="182">
        <v>0</v>
      </c>
      <c r="V75" s="185">
        <f>ROUND(ROUND(S75,2)*ROUND(L75,3),2)</f>
        <v>0</v>
      </c>
      <c r="W75" s="185">
        <f>ROUND(V75*IF(UPPER(T75)="18%",18,1)*IF(UPPER(T75)="10%",10,1)*IF(UPPER(T75)="НДС не облагается",0,1)/100,2)</f>
        <v>0</v>
      </c>
      <c r="X75" s="185">
        <f>ROUND(W75+V75,2)</f>
        <v>0</v>
      </c>
      <c r="Y75" s="186">
        <f>IF(S75&gt;IF(U75=0,S75,U75),1,0)</f>
        <v>0</v>
      </c>
      <c r="Z75" s="186">
        <f t="shared" ref="Z75:Z88" si="4">X75</f>
        <v>0</v>
      </c>
      <c r="AA75" s="186">
        <f t="shared" ref="AA75:AA88" si="5">W75</f>
        <v>0</v>
      </c>
      <c r="AB75" s="186">
        <f t="shared" ref="AB75:AB88" si="6">V75</f>
        <v>0</v>
      </c>
      <c r="AC75" s="187">
        <f t="shared" ref="AC75:AC88" si="7">IF(OR(ISBLANK(J75),J75="Укажите номер сертификата или выберите &lt;&lt;Нет&gt;&gt;"),1,0)</f>
        <v>1</v>
      </c>
      <c r="AD75" s="187">
        <f>IF(AND(E75="Да",OR(AND(F75 = "Да",ISBLANK(G75)),AND(F75 = "Да", G75 = "В соответствии с техническим заданием"),AND(F75 = "Нет",NOT(G75 = "В соответствии с техническим заданием")))),1,0)</f>
        <v>0</v>
      </c>
      <c r="AE75" s="188">
        <f>IF(AND(E75="Да",OR(AND(F75 = "Да",ISBLANK(H75)),AND(F75 = "Да", H75 = "В соответствии с техническим заданием"),AND(F75 = "Нет",NOT(H75 = "В соответствии с техническим заданием")))),1,0)</f>
        <v>0</v>
      </c>
      <c r="AF75" s="188">
        <f>IF(OR(AND(E75="Нет",F75="Нет"),AND(E75="Да",F75="Нет"),AND(E75="Да",F75="Да")),0,1)</f>
        <v>0</v>
      </c>
      <c r="AG75" s="188">
        <f>IF(AND(Q75="Россия"),1,0)</f>
        <v>0</v>
      </c>
      <c r="AH75" s="188">
        <f>Z75*AG75</f>
        <v>0</v>
      </c>
      <c r="AI75" s="73" t="s">
        <v>105</v>
      </c>
    </row>
    <row r="76" spans="1:35" ht="50.1" customHeight="1" x14ac:dyDescent="0.45">
      <c r="A76" s="174" t="s">
        <v>266</v>
      </c>
      <c r="B76" s="174">
        <v>66</v>
      </c>
      <c r="C76" s="174">
        <v>151</v>
      </c>
      <c r="D76" s="175" t="s">
        <v>194</v>
      </c>
      <c r="E76" s="176" t="s">
        <v>85</v>
      </c>
      <c r="F76" s="177" t="s">
        <v>85</v>
      </c>
      <c r="G76" s="178" t="s">
        <v>128</v>
      </c>
      <c r="H76" s="178" t="s">
        <v>128</v>
      </c>
      <c r="I76" s="179"/>
      <c r="J76" s="180" t="s">
        <v>195</v>
      </c>
      <c r="K76" s="174" t="s">
        <v>196</v>
      </c>
      <c r="L76" s="174">
        <v>8</v>
      </c>
      <c r="M76" s="174" t="s">
        <v>197</v>
      </c>
      <c r="N76" s="181">
        <v>82</v>
      </c>
      <c r="O76" s="174" t="s">
        <v>198</v>
      </c>
      <c r="P76" s="174" t="s">
        <v>199</v>
      </c>
      <c r="Q76" s="177" t="s">
        <v>200</v>
      </c>
      <c r="R76" s="182">
        <v>13719.04</v>
      </c>
      <c r="S76" s="183">
        <v>0</v>
      </c>
      <c r="T76" s="184" t="s">
        <v>116</v>
      </c>
      <c r="U76" s="182">
        <v>0</v>
      </c>
      <c r="V76" s="185">
        <f>ROUND(ROUND(S76,2)*ROUND(L76,3),2)</f>
        <v>0</v>
      </c>
      <c r="W76" s="185">
        <f>ROUND(V76*IF(UPPER(T76)="18%",18,1)*IF(UPPER(T76)="10%",10,1)*IF(UPPER(T76)="НДС не облагается",0,1)/100,2)</f>
        <v>0</v>
      </c>
      <c r="X76" s="185">
        <f>ROUND(W76+V76,2)</f>
        <v>0</v>
      </c>
      <c r="Y76" s="186">
        <f>IF(S76&gt;IF(U76=0,S76,U76),1,0)</f>
        <v>0</v>
      </c>
      <c r="Z76" s="186">
        <f t="shared" si="4"/>
        <v>0</v>
      </c>
      <c r="AA76" s="186">
        <f t="shared" si="5"/>
        <v>0</v>
      </c>
      <c r="AB76" s="186">
        <f t="shared" si="6"/>
        <v>0</v>
      </c>
      <c r="AC76" s="187">
        <f t="shared" si="7"/>
        <v>1</v>
      </c>
      <c r="AD76" s="187">
        <f>IF(AND(E76="Да",OR(AND(F76 = "Да",ISBLANK(G76)),AND(F76 = "Да", G76 = "В соответствии с техническим заданием"),AND(F76 = "Нет",NOT(G76 = "В соответствии с техническим заданием")))),1,0)</f>
        <v>0</v>
      </c>
      <c r="AE76" s="188">
        <f>IF(AND(E76="Да",OR(AND(F76 = "Да",ISBLANK(H76)),AND(F76 = "Да", H76 = "В соответствии с техническим заданием"),AND(F76 = "Нет",NOT(H76 = "В соответствии с техническим заданием")))),1,0)</f>
        <v>0</v>
      </c>
      <c r="AF76" s="188">
        <f>IF(OR(AND(E76="Нет",F76="Нет"),AND(E76="Да",F76="Нет"),AND(E76="Да",F76="Да")),0,1)</f>
        <v>0</v>
      </c>
      <c r="AG76" s="188">
        <f>IF(AND(Q76="Россия"),1,0)</f>
        <v>0</v>
      </c>
      <c r="AH76" s="188">
        <f>Z76*AG76</f>
        <v>0</v>
      </c>
      <c r="AI76" s="73" t="s">
        <v>105</v>
      </c>
    </row>
    <row r="77" spans="1:35" ht="50.1" customHeight="1" x14ac:dyDescent="0.45">
      <c r="A77" s="174" t="s">
        <v>267</v>
      </c>
      <c r="B77" s="174">
        <v>67</v>
      </c>
      <c r="C77" s="174">
        <v>151</v>
      </c>
      <c r="D77" s="175" t="s">
        <v>194</v>
      </c>
      <c r="E77" s="176" t="s">
        <v>85</v>
      </c>
      <c r="F77" s="177" t="s">
        <v>85</v>
      </c>
      <c r="G77" s="178" t="s">
        <v>128</v>
      </c>
      <c r="H77" s="178" t="s">
        <v>128</v>
      </c>
      <c r="I77" s="179"/>
      <c r="J77" s="180" t="s">
        <v>195</v>
      </c>
      <c r="K77" s="174" t="s">
        <v>196</v>
      </c>
      <c r="L77" s="174">
        <v>20</v>
      </c>
      <c r="M77" s="174" t="s">
        <v>197</v>
      </c>
      <c r="N77" s="181">
        <v>82</v>
      </c>
      <c r="O77" s="174" t="s">
        <v>198</v>
      </c>
      <c r="P77" s="174" t="s">
        <v>199</v>
      </c>
      <c r="Q77" s="177" t="s">
        <v>200</v>
      </c>
      <c r="R77" s="182">
        <v>33514.6</v>
      </c>
      <c r="S77" s="183">
        <v>0</v>
      </c>
      <c r="T77" s="184" t="s">
        <v>116</v>
      </c>
      <c r="U77" s="182">
        <v>0</v>
      </c>
      <c r="V77" s="185">
        <f>ROUND(ROUND(S77,2)*ROUND(L77,3),2)</f>
        <v>0</v>
      </c>
      <c r="W77" s="185">
        <f>ROUND(V77*IF(UPPER(T77)="18%",18,1)*IF(UPPER(T77)="10%",10,1)*IF(UPPER(T77)="НДС не облагается",0,1)/100,2)</f>
        <v>0</v>
      </c>
      <c r="X77" s="185">
        <f>ROUND(W77+V77,2)</f>
        <v>0</v>
      </c>
      <c r="Y77" s="186">
        <f>IF(S77&gt;IF(U77=0,S77,U77),1,0)</f>
        <v>0</v>
      </c>
      <c r="Z77" s="186">
        <f t="shared" si="4"/>
        <v>0</v>
      </c>
      <c r="AA77" s="186">
        <f t="shared" si="5"/>
        <v>0</v>
      </c>
      <c r="AB77" s="186">
        <f t="shared" si="6"/>
        <v>0</v>
      </c>
      <c r="AC77" s="187">
        <f t="shared" si="7"/>
        <v>1</v>
      </c>
      <c r="AD77" s="187">
        <f>IF(AND(E77="Да",OR(AND(F77 = "Да",ISBLANK(G77)),AND(F77 = "Да", G77 = "В соответствии с техническим заданием"),AND(F77 = "Нет",NOT(G77 = "В соответствии с техническим заданием")))),1,0)</f>
        <v>0</v>
      </c>
      <c r="AE77" s="188">
        <f>IF(AND(E77="Да",OR(AND(F77 = "Да",ISBLANK(H77)),AND(F77 = "Да", H77 = "В соответствии с техническим заданием"),AND(F77 = "Нет",NOT(H77 = "В соответствии с техническим заданием")))),1,0)</f>
        <v>0</v>
      </c>
      <c r="AF77" s="188">
        <f>IF(OR(AND(E77="Нет",F77="Нет"),AND(E77="Да",F77="Нет"),AND(E77="Да",F77="Да")),0,1)</f>
        <v>0</v>
      </c>
      <c r="AG77" s="188">
        <f>IF(AND(Q77="Россия"),1,0)</f>
        <v>0</v>
      </c>
      <c r="AH77" s="188">
        <f>Z77*AG77</f>
        <v>0</v>
      </c>
      <c r="AI77" s="73" t="s">
        <v>105</v>
      </c>
    </row>
    <row r="78" spans="1:35" ht="50.1" customHeight="1" x14ac:dyDescent="0.45">
      <c r="A78" s="174" t="s">
        <v>268</v>
      </c>
      <c r="B78" s="174">
        <v>68</v>
      </c>
      <c r="C78" s="174">
        <v>153</v>
      </c>
      <c r="D78" s="175" t="s">
        <v>194</v>
      </c>
      <c r="E78" s="176" t="s">
        <v>85</v>
      </c>
      <c r="F78" s="177" t="s">
        <v>85</v>
      </c>
      <c r="G78" s="178" t="s">
        <v>128</v>
      </c>
      <c r="H78" s="178" t="s">
        <v>128</v>
      </c>
      <c r="I78" s="179"/>
      <c r="J78" s="180" t="s">
        <v>195</v>
      </c>
      <c r="K78" s="174" t="s">
        <v>196</v>
      </c>
      <c r="L78" s="174">
        <v>6</v>
      </c>
      <c r="M78" s="174" t="s">
        <v>197</v>
      </c>
      <c r="N78" s="181">
        <v>64</v>
      </c>
      <c r="O78" s="174" t="s">
        <v>198</v>
      </c>
      <c r="P78" s="174" t="s">
        <v>199</v>
      </c>
      <c r="Q78" s="177" t="s">
        <v>200</v>
      </c>
      <c r="R78" s="182">
        <v>10054.379999999999</v>
      </c>
      <c r="S78" s="183">
        <v>0</v>
      </c>
      <c r="T78" s="184" t="s">
        <v>116</v>
      </c>
      <c r="U78" s="182">
        <v>0</v>
      </c>
      <c r="V78" s="185">
        <f>ROUND(ROUND(S78,2)*ROUND(L78,3),2)</f>
        <v>0</v>
      </c>
      <c r="W78" s="185">
        <f>ROUND(V78*IF(UPPER(T78)="18%",18,1)*IF(UPPER(T78)="10%",10,1)*IF(UPPER(T78)="НДС не облагается",0,1)/100,2)</f>
        <v>0</v>
      </c>
      <c r="X78" s="185">
        <f>ROUND(W78+V78,2)</f>
        <v>0</v>
      </c>
      <c r="Y78" s="186">
        <f>IF(S78&gt;IF(U78=0,S78,U78),1,0)</f>
        <v>0</v>
      </c>
      <c r="Z78" s="186">
        <f t="shared" si="4"/>
        <v>0</v>
      </c>
      <c r="AA78" s="186">
        <f t="shared" si="5"/>
        <v>0</v>
      </c>
      <c r="AB78" s="186">
        <f t="shared" si="6"/>
        <v>0</v>
      </c>
      <c r="AC78" s="187">
        <f t="shared" si="7"/>
        <v>1</v>
      </c>
      <c r="AD78" s="187">
        <f>IF(AND(E78="Да",OR(AND(F78 = "Да",ISBLANK(G78)),AND(F78 = "Да", G78 = "В соответствии с техническим заданием"),AND(F78 = "Нет",NOT(G78 = "В соответствии с техническим заданием")))),1,0)</f>
        <v>0</v>
      </c>
      <c r="AE78" s="188">
        <f>IF(AND(E78="Да",OR(AND(F78 = "Да",ISBLANK(H78)),AND(F78 = "Да", H78 = "В соответствии с техническим заданием"),AND(F78 = "Нет",NOT(H78 = "В соответствии с техническим заданием")))),1,0)</f>
        <v>0</v>
      </c>
      <c r="AF78" s="188">
        <f>IF(OR(AND(E78="Нет",F78="Нет"),AND(E78="Да",F78="Нет"),AND(E78="Да",F78="Да")),0,1)</f>
        <v>0</v>
      </c>
      <c r="AG78" s="188">
        <f>IF(AND(Q78="Россия"),1,0)</f>
        <v>0</v>
      </c>
      <c r="AH78" s="188">
        <f>Z78*AG78</f>
        <v>0</v>
      </c>
      <c r="AI78" s="73" t="s">
        <v>105</v>
      </c>
    </row>
    <row r="79" spans="1:35" ht="50.1" customHeight="1" x14ac:dyDescent="0.45">
      <c r="A79" s="174" t="s">
        <v>269</v>
      </c>
      <c r="B79" s="174">
        <v>69</v>
      </c>
      <c r="C79" s="174">
        <v>153</v>
      </c>
      <c r="D79" s="175" t="s">
        <v>194</v>
      </c>
      <c r="E79" s="176" t="s">
        <v>85</v>
      </c>
      <c r="F79" s="177" t="s">
        <v>85</v>
      </c>
      <c r="G79" s="178" t="s">
        <v>128</v>
      </c>
      <c r="H79" s="178" t="s">
        <v>128</v>
      </c>
      <c r="I79" s="179"/>
      <c r="J79" s="180" t="s">
        <v>195</v>
      </c>
      <c r="K79" s="174" t="s">
        <v>196</v>
      </c>
      <c r="L79" s="174">
        <v>20</v>
      </c>
      <c r="M79" s="174" t="s">
        <v>197</v>
      </c>
      <c r="N79" s="181">
        <v>64</v>
      </c>
      <c r="O79" s="174" t="s">
        <v>198</v>
      </c>
      <c r="P79" s="174" t="s">
        <v>199</v>
      </c>
      <c r="Q79" s="177" t="s">
        <v>200</v>
      </c>
      <c r="R79" s="182">
        <v>33514.6</v>
      </c>
      <c r="S79" s="183">
        <v>0</v>
      </c>
      <c r="T79" s="184" t="s">
        <v>116</v>
      </c>
      <c r="U79" s="182">
        <v>0</v>
      </c>
      <c r="V79" s="185">
        <f>ROUND(ROUND(S79,2)*ROUND(L79,3),2)</f>
        <v>0</v>
      </c>
      <c r="W79" s="185">
        <f>ROUND(V79*IF(UPPER(T79)="18%",18,1)*IF(UPPER(T79)="10%",10,1)*IF(UPPER(T79)="НДС не облагается",0,1)/100,2)</f>
        <v>0</v>
      </c>
      <c r="X79" s="185">
        <f>ROUND(W79+V79,2)</f>
        <v>0</v>
      </c>
      <c r="Y79" s="186">
        <f>IF(S79&gt;IF(U79=0,S79,U79),1,0)</f>
        <v>0</v>
      </c>
      <c r="Z79" s="186">
        <f t="shared" si="4"/>
        <v>0</v>
      </c>
      <c r="AA79" s="186">
        <f t="shared" si="5"/>
        <v>0</v>
      </c>
      <c r="AB79" s="186">
        <f t="shared" si="6"/>
        <v>0</v>
      </c>
      <c r="AC79" s="187">
        <f t="shared" si="7"/>
        <v>1</v>
      </c>
      <c r="AD79" s="187">
        <f>IF(AND(E79="Да",OR(AND(F79 = "Да",ISBLANK(G79)),AND(F79 = "Да", G79 = "В соответствии с техническим заданием"),AND(F79 = "Нет",NOT(G79 = "В соответствии с техническим заданием")))),1,0)</f>
        <v>0</v>
      </c>
      <c r="AE79" s="188">
        <f>IF(AND(E79="Да",OR(AND(F79 = "Да",ISBLANK(H79)),AND(F79 = "Да", H79 = "В соответствии с техническим заданием"),AND(F79 = "Нет",NOT(H79 = "В соответствии с техническим заданием")))),1,0)</f>
        <v>0</v>
      </c>
      <c r="AF79" s="188">
        <f>IF(OR(AND(E79="Нет",F79="Нет"),AND(E79="Да",F79="Нет"),AND(E79="Да",F79="Да")),0,1)</f>
        <v>0</v>
      </c>
      <c r="AG79" s="188">
        <f>IF(AND(Q79="Россия"),1,0)</f>
        <v>0</v>
      </c>
      <c r="AH79" s="188">
        <f>Z79*AG79</f>
        <v>0</v>
      </c>
      <c r="AI79" s="73" t="s">
        <v>105</v>
      </c>
    </row>
    <row r="80" spans="1:35" ht="50.1" customHeight="1" x14ac:dyDescent="0.45">
      <c r="A80" s="174" t="s">
        <v>270</v>
      </c>
      <c r="B80" s="174">
        <v>70</v>
      </c>
      <c r="C80" s="174">
        <v>153</v>
      </c>
      <c r="D80" s="175" t="s">
        <v>194</v>
      </c>
      <c r="E80" s="176" t="s">
        <v>85</v>
      </c>
      <c r="F80" s="177" t="s">
        <v>85</v>
      </c>
      <c r="G80" s="178" t="s">
        <v>128</v>
      </c>
      <c r="H80" s="178" t="s">
        <v>128</v>
      </c>
      <c r="I80" s="179"/>
      <c r="J80" s="180" t="s">
        <v>195</v>
      </c>
      <c r="K80" s="174" t="s">
        <v>196</v>
      </c>
      <c r="L80" s="174">
        <v>16</v>
      </c>
      <c r="M80" s="174" t="s">
        <v>197</v>
      </c>
      <c r="N80" s="181">
        <v>64</v>
      </c>
      <c r="O80" s="174" t="s">
        <v>198</v>
      </c>
      <c r="P80" s="174" t="s">
        <v>199</v>
      </c>
      <c r="Q80" s="177" t="s">
        <v>200</v>
      </c>
      <c r="R80" s="182">
        <v>26811.68</v>
      </c>
      <c r="S80" s="183">
        <v>0</v>
      </c>
      <c r="T80" s="184" t="s">
        <v>116</v>
      </c>
      <c r="U80" s="182">
        <v>0</v>
      </c>
      <c r="V80" s="185">
        <f>ROUND(ROUND(S80,2)*ROUND(L80,3),2)</f>
        <v>0</v>
      </c>
      <c r="W80" s="185">
        <f>ROUND(V80*IF(UPPER(T80)="18%",18,1)*IF(UPPER(T80)="10%",10,1)*IF(UPPER(T80)="НДС не облагается",0,1)/100,2)</f>
        <v>0</v>
      </c>
      <c r="X80" s="185">
        <f>ROUND(W80+V80,2)</f>
        <v>0</v>
      </c>
      <c r="Y80" s="186">
        <f>IF(S80&gt;IF(U80=0,S80,U80),1,0)</f>
        <v>0</v>
      </c>
      <c r="Z80" s="186">
        <f t="shared" si="4"/>
        <v>0</v>
      </c>
      <c r="AA80" s="186">
        <f t="shared" si="5"/>
        <v>0</v>
      </c>
      <c r="AB80" s="186">
        <f t="shared" si="6"/>
        <v>0</v>
      </c>
      <c r="AC80" s="187">
        <f t="shared" si="7"/>
        <v>1</v>
      </c>
      <c r="AD80" s="187">
        <f>IF(AND(E80="Да",OR(AND(F80 = "Да",ISBLANK(G80)),AND(F80 = "Да", G80 = "В соответствии с техническим заданием"),AND(F80 = "Нет",NOT(G80 = "В соответствии с техническим заданием")))),1,0)</f>
        <v>0</v>
      </c>
      <c r="AE80" s="188">
        <f>IF(AND(E80="Да",OR(AND(F80 = "Да",ISBLANK(H80)),AND(F80 = "Да", H80 = "В соответствии с техническим заданием"),AND(F80 = "Нет",NOT(H80 = "В соответствии с техническим заданием")))),1,0)</f>
        <v>0</v>
      </c>
      <c r="AF80" s="188">
        <f>IF(OR(AND(E80="Нет",F80="Нет"),AND(E80="Да",F80="Нет"),AND(E80="Да",F80="Да")),0,1)</f>
        <v>0</v>
      </c>
      <c r="AG80" s="188">
        <f>IF(AND(Q80="Россия"),1,0)</f>
        <v>0</v>
      </c>
      <c r="AH80" s="188">
        <f>Z80*AG80</f>
        <v>0</v>
      </c>
      <c r="AI80" s="73" t="s">
        <v>105</v>
      </c>
    </row>
    <row r="81" spans="1:35" ht="50.1" customHeight="1" x14ac:dyDescent="0.45">
      <c r="A81" s="174" t="s">
        <v>271</v>
      </c>
      <c r="B81" s="174">
        <v>71</v>
      </c>
      <c r="C81" s="174">
        <v>153</v>
      </c>
      <c r="D81" s="175" t="s">
        <v>194</v>
      </c>
      <c r="E81" s="176" t="s">
        <v>85</v>
      </c>
      <c r="F81" s="177" t="s">
        <v>85</v>
      </c>
      <c r="G81" s="178" t="s">
        <v>128</v>
      </c>
      <c r="H81" s="178" t="s">
        <v>128</v>
      </c>
      <c r="I81" s="179"/>
      <c r="J81" s="180" t="s">
        <v>195</v>
      </c>
      <c r="K81" s="174" t="s">
        <v>196</v>
      </c>
      <c r="L81" s="174">
        <v>10</v>
      </c>
      <c r="M81" s="174" t="s">
        <v>197</v>
      </c>
      <c r="N81" s="181">
        <v>64</v>
      </c>
      <c r="O81" s="174" t="s">
        <v>198</v>
      </c>
      <c r="P81" s="174" t="s">
        <v>199</v>
      </c>
      <c r="Q81" s="177" t="s">
        <v>200</v>
      </c>
      <c r="R81" s="182">
        <v>16757.3</v>
      </c>
      <c r="S81" s="183">
        <v>0</v>
      </c>
      <c r="T81" s="184" t="s">
        <v>116</v>
      </c>
      <c r="U81" s="182">
        <v>0</v>
      </c>
      <c r="V81" s="185">
        <f>ROUND(ROUND(S81,2)*ROUND(L81,3),2)</f>
        <v>0</v>
      </c>
      <c r="W81" s="185">
        <f>ROUND(V81*IF(UPPER(T81)="18%",18,1)*IF(UPPER(T81)="10%",10,1)*IF(UPPER(T81)="НДС не облагается",0,1)/100,2)</f>
        <v>0</v>
      </c>
      <c r="X81" s="185">
        <f>ROUND(W81+V81,2)</f>
        <v>0</v>
      </c>
      <c r="Y81" s="186">
        <f>IF(S81&gt;IF(U81=0,S81,U81),1,0)</f>
        <v>0</v>
      </c>
      <c r="Z81" s="186">
        <f t="shared" si="4"/>
        <v>0</v>
      </c>
      <c r="AA81" s="186">
        <f t="shared" si="5"/>
        <v>0</v>
      </c>
      <c r="AB81" s="186">
        <f t="shared" si="6"/>
        <v>0</v>
      </c>
      <c r="AC81" s="187">
        <f t="shared" si="7"/>
        <v>1</v>
      </c>
      <c r="AD81" s="187">
        <f>IF(AND(E81="Да",OR(AND(F81 = "Да",ISBLANK(G81)),AND(F81 = "Да", G81 = "В соответствии с техническим заданием"),AND(F81 = "Нет",NOT(G81 = "В соответствии с техническим заданием")))),1,0)</f>
        <v>0</v>
      </c>
      <c r="AE81" s="188">
        <f>IF(AND(E81="Да",OR(AND(F81 = "Да",ISBLANK(H81)),AND(F81 = "Да", H81 = "В соответствии с техническим заданием"),AND(F81 = "Нет",NOT(H81 = "В соответствии с техническим заданием")))),1,0)</f>
        <v>0</v>
      </c>
      <c r="AF81" s="188">
        <f>IF(OR(AND(E81="Нет",F81="Нет"),AND(E81="Да",F81="Нет"),AND(E81="Да",F81="Да")),0,1)</f>
        <v>0</v>
      </c>
      <c r="AG81" s="188">
        <f>IF(AND(Q81="Россия"),1,0)</f>
        <v>0</v>
      </c>
      <c r="AH81" s="188">
        <f>Z81*AG81</f>
        <v>0</v>
      </c>
      <c r="AI81" s="73" t="s">
        <v>105</v>
      </c>
    </row>
    <row r="82" spans="1:35" ht="50.1" customHeight="1" x14ac:dyDescent="0.45">
      <c r="A82" s="174" t="s">
        <v>272</v>
      </c>
      <c r="B82" s="174">
        <v>72</v>
      </c>
      <c r="C82" s="174">
        <v>153</v>
      </c>
      <c r="D82" s="175" t="s">
        <v>194</v>
      </c>
      <c r="E82" s="176" t="s">
        <v>85</v>
      </c>
      <c r="F82" s="177" t="s">
        <v>85</v>
      </c>
      <c r="G82" s="178" t="s">
        <v>128</v>
      </c>
      <c r="H82" s="178" t="s">
        <v>128</v>
      </c>
      <c r="I82" s="179"/>
      <c r="J82" s="180" t="s">
        <v>195</v>
      </c>
      <c r="K82" s="174" t="s">
        <v>196</v>
      </c>
      <c r="L82" s="174">
        <v>12</v>
      </c>
      <c r="M82" s="174" t="s">
        <v>197</v>
      </c>
      <c r="N82" s="181">
        <v>64</v>
      </c>
      <c r="O82" s="174" t="s">
        <v>198</v>
      </c>
      <c r="P82" s="174" t="s">
        <v>199</v>
      </c>
      <c r="Q82" s="177" t="s">
        <v>200</v>
      </c>
      <c r="R82" s="182">
        <v>20578.560000000001</v>
      </c>
      <c r="S82" s="183">
        <v>0</v>
      </c>
      <c r="T82" s="184" t="s">
        <v>116</v>
      </c>
      <c r="U82" s="182">
        <v>0</v>
      </c>
      <c r="V82" s="185">
        <f>ROUND(ROUND(S82,2)*ROUND(L82,3),2)</f>
        <v>0</v>
      </c>
      <c r="W82" s="185">
        <f>ROUND(V82*IF(UPPER(T82)="18%",18,1)*IF(UPPER(T82)="10%",10,1)*IF(UPPER(T82)="НДС не облагается",0,1)/100,2)</f>
        <v>0</v>
      </c>
      <c r="X82" s="185">
        <f>ROUND(W82+V82,2)</f>
        <v>0</v>
      </c>
      <c r="Y82" s="186">
        <f>IF(S82&gt;IF(U82=0,S82,U82),1,0)</f>
        <v>0</v>
      </c>
      <c r="Z82" s="186">
        <f t="shared" si="4"/>
        <v>0</v>
      </c>
      <c r="AA82" s="186">
        <f t="shared" si="5"/>
        <v>0</v>
      </c>
      <c r="AB82" s="186">
        <f t="shared" si="6"/>
        <v>0</v>
      </c>
      <c r="AC82" s="187">
        <f t="shared" si="7"/>
        <v>1</v>
      </c>
      <c r="AD82" s="187">
        <f>IF(AND(E82="Да",OR(AND(F82 = "Да",ISBLANK(G82)),AND(F82 = "Да", G82 = "В соответствии с техническим заданием"),AND(F82 = "Нет",NOT(G82 = "В соответствии с техническим заданием")))),1,0)</f>
        <v>0</v>
      </c>
      <c r="AE82" s="188">
        <f>IF(AND(E82="Да",OR(AND(F82 = "Да",ISBLANK(H82)),AND(F82 = "Да", H82 = "В соответствии с техническим заданием"),AND(F82 = "Нет",NOT(H82 = "В соответствии с техническим заданием")))),1,0)</f>
        <v>0</v>
      </c>
      <c r="AF82" s="188">
        <f>IF(OR(AND(E82="Нет",F82="Нет"),AND(E82="Да",F82="Нет"),AND(E82="Да",F82="Да")),0,1)</f>
        <v>0</v>
      </c>
      <c r="AG82" s="188">
        <f>IF(AND(Q82="Россия"),1,0)</f>
        <v>0</v>
      </c>
      <c r="AH82" s="188">
        <f>Z82*AG82</f>
        <v>0</v>
      </c>
      <c r="AI82" s="73" t="s">
        <v>105</v>
      </c>
    </row>
    <row r="83" spans="1:35" ht="50.1" customHeight="1" x14ac:dyDescent="0.45">
      <c r="A83" s="174" t="s">
        <v>273</v>
      </c>
      <c r="B83" s="174">
        <v>73</v>
      </c>
      <c r="C83" s="174">
        <v>73</v>
      </c>
      <c r="D83" s="175" t="s">
        <v>194</v>
      </c>
      <c r="E83" s="176" t="s">
        <v>85</v>
      </c>
      <c r="F83" s="177" t="s">
        <v>85</v>
      </c>
      <c r="G83" s="178" t="s">
        <v>128</v>
      </c>
      <c r="H83" s="178" t="s">
        <v>128</v>
      </c>
      <c r="I83" s="179"/>
      <c r="J83" s="180" t="s">
        <v>195</v>
      </c>
      <c r="K83" s="174" t="s">
        <v>196</v>
      </c>
      <c r="L83" s="174">
        <v>1</v>
      </c>
      <c r="M83" s="174" t="s">
        <v>197</v>
      </c>
      <c r="N83" s="181">
        <v>7</v>
      </c>
      <c r="O83" s="174" t="s">
        <v>198</v>
      </c>
      <c r="P83" s="174" t="s">
        <v>199</v>
      </c>
      <c r="Q83" s="177" t="s">
        <v>200</v>
      </c>
      <c r="R83" s="182">
        <v>3210.51</v>
      </c>
      <c r="S83" s="183">
        <v>0</v>
      </c>
      <c r="T83" s="184" t="s">
        <v>116</v>
      </c>
      <c r="U83" s="182">
        <v>0</v>
      </c>
      <c r="V83" s="185">
        <f>ROUND(ROUND(S83,2)*ROUND(L83,3),2)</f>
        <v>0</v>
      </c>
      <c r="W83" s="185">
        <f>ROUND(V83*IF(UPPER(T83)="18%",18,1)*IF(UPPER(T83)="10%",10,1)*IF(UPPER(T83)="НДС не облагается",0,1)/100,2)</f>
        <v>0</v>
      </c>
      <c r="X83" s="185">
        <f>ROUND(W83+V83,2)</f>
        <v>0</v>
      </c>
      <c r="Y83" s="186">
        <f>IF(S83&gt;IF(U83=0,S83,U83),1,0)</f>
        <v>0</v>
      </c>
      <c r="Z83" s="186">
        <f t="shared" si="4"/>
        <v>0</v>
      </c>
      <c r="AA83" s="186">
        <f t="shared" si="5"/>
        <v>0</v>
      </c>
      <c r="AB83" s="186">
        <f t="shared" si="6"/>
        <v>0</v>
      </c>
      <c r="AC83" s="187">
        <f t="shared" si="7"/>
        <v>1</v>
      </c>
      <c r="AD83" s="187">
        <f>IF(AND(E83="Да",OR(AND(F83 = "Да",ISBLANK(G83)),AND(F83 = "Да", G83 = "В соответствии с техническим заданием"),AND(F83 = "Нет",NOT(G83 = "В соответствии с техническим заданием")))),1,0)</f>
        <v>0</v>
      </c>
      <c r="AE83" s="188">
        <f>IF(AND(E83="Да",OR(AND(F83 = "Да",ISBLANK(H83)),AND(F83 = "Да", H83 = "В соответствии с техническим заданием"),AND(F83 = "Нет",NOT(H83 = "В соответствии с техническим заданием")))),1,0)</f>
        <v>0</v>
      </c>
      <c r="AF83" s="188">
        <f>IF(OR(AND(E83="Нет",F83="Нет"),AND(E83="Да",F83="Нет"),AND(E83="Да",F83="Да")),0,1)</f>
        <v>0</v>
      </c>
      <c r="AG83" s="188">
        <f>IF(AND(Q83="Россия"),1,0)</f>
        <v>0</v>
      </c>
      <c r="AH83" s="188">
        <f>Z83*AG83</f>
        <v>0</v>
      </c>
      <c r="AI83" s="73" t="s">
        <v>105</v>
      </c>
    </row>
    <row r="84" spans="1:35" ht="50.1" customHeight="1" x14ac:dyDescent="0.45">
      <c r="A84" s="174" t="s">
        <v>274</v>
      </c>
      <c r="B84" s="174">
        <v>74</v>
      </c>
      <c r="C84" s="174">
        <v>73</v>
      </c>
      <c r="D84" s="175" t="s">
        <v>194</v>
      </c>
      <c r="E84" s="176" t="s">
        <v>85</v>
      </c>
      <c r="F84" s="177" t="s">
        <v>85</v>
      </c>
      <c r="G84" s="178" t="s">
        <v>128</v>
      </c>
      <c r="H84" s="178" t="s">
        <v>128</v>
      </c>
      <c r="I84" s="179"/>
      <c r="J84" s="180" t="s">
        <v>195</v>
      </c>
      <c r="K84" s="174" t="s">
        <v>196</v>
      </c>
      <c r="L84" s="174">
        <v>2</v>
      </c>
      <c r="M84" s="174" t="s">
        <v>197</v>
      </c>
      <c r="N84" s="181">
        <v>7</v>
      </c>
      <c r="O84" s="174" t="s">
        <v>198</v>
      </c>
      <c r="P84" s="174" t="s">
        <v>199</v>
      </c>
      <c r="Q84" s="177" t="s">
        <v>200</v>
      </c>
      <c r="R84" s="182">
        <v>6421.02</v>
      </c>
      <c r="S84" s="183">
        <v>0</v>
      </c>
      <c r="T84" s="184" t="s">
        <v>116</v>
      </c>
      <c r="U84" s="182">
        <v>0</v>
      </c>
      <c r="V84" s="185">
        <f>ROUND(ROUND(S84,2)*ROUND(L84,3),2)</f>
        <v>0</v>
      </c>
      <c r="W84" s="185">
        <f>ROUND(V84*IF(UPPER(T84)="18%",18,1)*IF(UPPER(T84)="10%",10,1)*IF(UPPER(T84)="НДС не облагается",0,1)/100,2)</f>
        <v>0</v>
      </c>
      <c r="X84" s="185">
        <f>ROUND(W84+V84,2)</f>
        <v>0</v>
      </c>
      <c r="Y84" s="186">
        <f>IF(S84&gt;IF(U84=0,S84,U84),1,0)</f>
        <v>0</v>
      </c>
      <c r="Z84" s="186">
        <f t="shared" si="4"/>
        <v>0</v>
      </c>
      <c r="AA84" s="186">
        <f t="shared" si="5"/>
        <v>0</v>
      </c>
      <c r="AB84" s="186">
        <f t="shared" si="6"/>
        <v>0</v>
      </c>
      <c r="AC84" s="187">
        <f t="shared" si="7"/>
        <v>1</v>
      </c>
      <c r="AD84" s="187">
        <f>IF(AND(E84="Да",OR(AND(F84 = "Да",ISBLANK(G84)),AND(F84 = "Да", G84 = "В соответствии с техническим заданием"),AND(F84 = "Нет",NOT(G84 = "В соответствии с техническим заданием")))),1,0)</f>
        <v>0</v>
      </c>
      <c r="AE84" s="188">
        <f>IF(AND(E84="Да",OR(AND(F84 = "Да",ISBLANK(H84)),AND(F84 = "Да", H84 = "В соответствии с техническим заданием"),AND(F84 = "Нет",NOT(H84 = "В соответствии с техническим заданием")))),1,0)</f>
        <v>0</v>
      </c>
      <c r="AF84" s="188">
        <f>IF(OR(AND(E84="Нет",F84="Нет"),AND(E84="Да",F84="Нет"),AND(E84="Да",F84="Да")),0,1)</f>
        <v>0</v>
      </c>
      <c r="AG84" s="188">
        <f>IF(AND(Q84="Россия"),1,0)</f>
        <v>0</v>
      </c>
      <c r="AH84" s="188">
        <f>Z84*AG84</f>
        <v>0</v>
      </c>
      <c r="AI84" s="73" t="s">
        <v>105</v>
      </c>
    </row>
    <row r="85" spans="1:35" ht="50.1" customHeight="1" x14ac:dyDescent="0.45">
      <c r="A85" s="174" t="s">
        <v>275</v>
      </c>
      <c r="B85" s="174">
        <v>75</v>
      </c>
      <c r="C85" s="174">
        <v>73</v>
      </c>
      <c r="D85" s="175" t="s">
        <v>194</v>
      </c>
      <c r="E85" s="176" t="s">
        <v>85</v>
      </c>
      <c r="F85" s="177" t="s">
        <v>85</v>
      </c>
      <c r="G85" s="178" t="s">
        <v>128</v>
      </c>
      <c r="H85" s="178" t="s">
        <v>128</v>
      </c>
      <c r="I85" s="179"/>
      <c r="J85" s="180" t="s">
        <v>195</v>
      </c>
      <c r="K85" s="174" t="s">
        <v>196</v>
      </c>
      <c r="L85" s="174">
        <v>4</v>
      </c>
      <c r="M85" s="174" t="s">
        <v>197</v>
      </c>
      <c r="N85" s="181">
        <v>7</v>
      </c>
      <c r="O85" s="174" t="s">
        <v>198</v>
      </c>
      <c r="P85" s="174" t="s">
        <v>199</v>
      </c>
      <c r="Q85" s="177" t="s">
        <v>200</v>
      </c>
      <c r="R85" s="182">
        <v>12842.04</v>
      </c>
      <c r="S85" s="183">
        <v>0</v>
      </c>
      <c r="T85" s="184" t="s">
        <v>116</v>
      </c>
      <c r="U85" s="182">
        <v>0</v>
      </c>
      <c r="V85" s="185">
        <f>ROUND(ROUND(S85,2)*ROUND(L85,3),2)</f>
        <v>0</v>
      </c>
      <c r="W85" s="185">
        <f>ROUND(V85*IF(UPPER(T85)="18%",18,1)*IF(UPPER(T85)="10%",10,1)*IF(UPPER(T85)="НДС не облагается",0,1)/100,2)</f>
        <v>0</v>
      </c>
      <c r="X85" s="185">
        <f>ROUND(W85+V85,2)</f>
        <v>0</v>
      </c>
      <c r="Y85" s="186">
        <f>IF(S85&gt;IF(U85=0,S85,U85),1,0)</f>
        <v>0</v>
      </c>
      <c r="Z85" s="186">
        <f t="shared" si="4"/>
        <v>0</v>
      </c>
      <c r="AA85" s="186">
        <f t="shared" si="5"/>
        <v>0</v>
      </c>
      <c r="AB85" s="186">
        <f t="shared" si="6"/>
        <v>0</v>
      </c>
      <c r="AC85" s="187">
        <f t="shared" si="7"/>
        <v>1</v>
      </c>
      <c r="AD85" s="187">
        <f>IF(AND(E85="Да",OR(AND(F85 = "Да",ISBLANK(G85)),AND(F85 = "Да", G85 = "В соответствии с техническим заданием"),AND(F85 = "Нет",NOT(G85 = "В соответствии с техническим заданием")))),1,0)</f>
        <v>0</v>
      </c>
      <c r="AE85" s="188">
        <f>IF(AND(E85="Да",OR(AND(F85 = "Да",ISBLANK(H85)),AND(F85 = "Да", H85 = "В соответствии с техническим заданием"),AND(F85 = "Нет",NOT(H85 = "В соответствии с техническим заданием")))),1,0)</f>
        <v>0</v>
      </c>
      <c r="AF85" s="188">
        <f>IF(OR(AND(E85="Нет",F85="Нет"),AND(E85="Да",F85="Нет"),AND(E85="Да",F85="Да")),0,1)</f>
        <v>0</v>
      </c>
      <c r="AG85" s="188">
        <f>IF(AND(Q85="Россия"),1,0)</f>
        <v>0</v>
      </c>
      <c r="AH85" s="188">
        <f>Z85*AG85</f>
        <v>0</v>
      </c>
      <c r="AI85" s="73" t="s">
        <v>105</v>
      </c>
    </row>
    <row r="86" spans="1:35" ht="50.1" customHeight="1" x14ac:dyDescent="0.45">
      <c r="A86" s="174" t="s">
        <v>276</v>
      </c>
      <c r="B86" s="174">
        <v>76</v>
      </c>
      <c r="C86" s="174">
        <v>75</v>
      </c>
      <c r="D86" s="175" t="s">
        <v>194</v>
      </c>
      <c r="E86" s="176" t="s">
        <v>85</v>
      </c>
      <c r="F86" s="177" t="s">
        <v>85</v>
      </c>
      <c r="G86" s="178" t="s">
        <v>128</v>
      </c>
      <c r="H86" s="178" t="s">
        <v>128</v>
      </c>
      <c r="I86" s="179"/>
      <c r="J86" s="180" t="s">
        <v>195</v>
      </c>
      <c r="K86" s="174" t="s">
        <v>196</v>
      </c>
      <c r="L86" s="174">
        <v>1</v>
      </c>
      <c r="M86" s="174" t="s">
        <v>197</v>
      </c>
      <c r="N86" s="181">
        <v>11</v>
      </c>
      <c r="O86" s="174" t="s">
        <v>198</v>
      </c>
      <c r="P86" s="174" t="s">
        <v>199</v>
      </c>
      <c r="Q86" s="177" t="s">
        <v>200</v>
      </c>
      <c r="R86" s="182">
        <v>3703.83</v>
      </c>
      <c r="S86" s="183">
        <v>0</v>
      </c>
      <c r="T86" s="184" t="s">
        <v>116</v>
      </c>
      <c r="U86" s="182">
        <v>0</v>
      </c>
      <c r="V86" s="185">
        <f>ROUND(ROUND(S86,2)*ROUND(L86,3),2)</f>
        <v>0</v>
      </c>
      <c r="W86" s="185">
        <f>ROUND(V86*IF(UPPER(T86)="18%",18,1)*IF(UPPER(T86)="10%",10,1)*IF(UPPER(T86)="НДС не облагается",0,1)/100,2)</f>
        <v>0</v>
      </c>
      <c r="X86" s="185">
        <f>ROUND(W86+V86,2)</f>
        <v>0</v>
      </c>
      <c r="Y86" s="186">
        <f>IF(S86&gt;IF(U86=0,S86,U86),1,0)</f>
        <v>0</v>
      </c>
      <c r="Z86" s="186">
        <f t="shared" si="4"/>
        <v>0</v>
      </c>
      <c r="AA86" s="186">
        <f t="shared" si="5"/>
        <v>0</v>
      </c>
      <c r="AB86" s="186">
        <f t="shared" si="6"/>
        <v>0</v>
      </c>
      <c r="AC86" s="187">
        <f t="shared" si="7"/>
        <v>1</v>
      </c>
      <c r="AD86" s="187">
        <f>IF(AND(E86="Да",OR(AND(F86 = "Да",ISBLANK(G86)),AND(F86 = "Да", G86 = "В соответствии с техническим заданием"),AND(F86 = "Нет",NOT(G86 = "В соответствии с техническим заданием")))),1,0)</f>
        <v>0</v>
      </c>
      <c r="AE86" s="188">
        <f>IF(AND(E86="Да",OR(AND(F86 = "Да",ISBLANK(H86)),AND(F86 = "Да", H86 = "В соответствии с техническим заданием"),AND(F86 = "Нет",NOT(H86 = "В соответствии с техническим заданием")))),1,0)</f>
        <v>0</v>
      </c>
      <c r="AF86" s="188">
        <f>IF(OR(AND(E86="Нет",F86="Нет"),AND(E86="Да",F86="Нет"),AND(E86="Да",F86="Да")),0,1)</f>
        <v>0</v>
      </c>
      <c r="AG86" s="188">
        <f>IF(AND(Q86="Россия"),1,0)</f>
        <v>0</v>
      </c>
      <c r="AH86" s="188">
        <f>Z86*AG86</f>
        <v>0</v>
      </c>
      <c r="AI86" s="73" t="s">
        <v>105</v>
      </c>
    </row>
    <row r="87" spans="1:35" ht="50.1" customHeight="1" x14ac:dyDescent="0.45">
      <c r="A87" s="174" t="s">
        <v>277</v>
      </c>
      <c r="B87" s="174">
        <v>77</v>
      </c>
      <c r="C87" s="174">
        <v>75</v>
      </c>
      <c r="D87" s="175" t="s">
        <v>194</v>
      </c>
      <c r="E87" s="176" t="s">
        <v>85</v>
      </c>
      <c r="F87" s="177" t="s">
        <v>85</v>
      </c>
      <c r="G87" s="178" t="s">
        <v>128</v>
      </c>
      <c r="H87" s="178" t="s">
        <v>128</v>
      </c>
      <c r="I87" s="179"/>
      <c r="J87" s="180" t="s">
        <v>195</v>
      </c>
      <c r="K87" s="174" t="s">
        <v>196</v>
      </c>
      <c r="L87" s="174">
        <v>8</v>
      </c>
      <c r="M87" s="174" t="s">
        <v>197</v>
      </c>
      <c r="N87" s="181">
        <v>11</v>
      </c>
      <c r="O87" s="174" t="s">
        <v>198</v>
      </c>
      <c r="P87" s="174" t="s">
        <v>199</v>
      </c>
      <c r="Q87" s="177" t="s">
        <v>200</v>
      </c>
      <c r="R87" s="182">
        <v>25684.080000000002</v>
      </c>
      <c r="S87" s="183">
        <v>0</v>
      </c>
      <c r="T87" s="184" t="s">
        <v>116</v>
      </c>
      <c r="U87" s="182">
        <v>0</v>
      </c>
      <c r="V87" s="185">
        <f>ROUND(ROUND(S87,2)*ROUND(L87,3),2)</f>
        <v>0</v>
      </c>
      <c r="W87" s="185">
        <f>ROUND(V87*IF(UPPER(T87)="18%",18,1)*IF(UPPER(T87)="10%",10,1)*IF(UPPER(T87)="НДС не облагается",0,1)/100,2)</f>
        <v>0</v>
      </c>
      <c r="X87" s="185">
        <f>ROUND(W87+V87,2)</f>
        <v>0</v>
      </c>
      <c r="Y87" s="186">
        <f>IF(S87&gt;IF(U87=0,S87,U87),1,0)</f>
        <v>0</v>
      </c>
      <c r="Z87" s="186">
        <f t="shared" si="4"/>
        <v>0</v>
      </c>
      <c r="AA87" s="186">
        <f t="shared" si="5"/>
        <v>0</v>
      </c>
      <c r="AB87" s="186">
        <f t="shared" si="6"/>
        <v>0</v>
      </c>
      <c r="AC87" s="187">
        <f t="shared" si="7"/>
        <v>1</v>
      </c>
      <c r="AD87" s="187">
        <f>IF(AND(E87="Да",OR(AND(F87 = "Да",ISBLANK(G87)),AND(F87 = "Да", G87 = "В соответствии с техническим заданием"),AND(F87 = "Нет",NOT(G87 = "В соответствии с техническим заданием")))),1,0)</f>
        <v>0</v>
      </c>
      <c r="AE87" s="188">
        <f>IF(AND(E87="Да",OR(AND(F87 = "Да",ISBLANK(H87)),AND(F87 = "Да", H87 = "В соответствии с техническим заданием"),AND(F87 = "Нет",NOT(H87 = "В соответствии с техническим заданием")))),1,0)</f>
        <v>0</v>
      </c>
      <c r="AF87" s="188">
        <f>IF(OR(AND(E87="Нет",F87="Нет"),AND(E87="Да",F87="Нет"),AND(E87="Да",F87="Да")),0,1)</f>
        <v>0</v>
      </c>
      <c r="AG87" s="188">
        <f>IF(AND(Q87="Россия"),1,0)</f>
        <v>0</v>
      </c>
      <c r="AH87" s="188">
        <f>Z87*AG87</f>
        <v>0</v>
      </c>
      <c r="AI87" s="73" t="s">
        <v>105</v>
      </c>
    </row>
    <row r="88" spans="1:35" ht="50.1" customHeight="1" x14ac:dyDescent="0.45">
      <c r="A88" s="174" t="s">
        <v>278</v>
      </c>
      <c r="B88" s="174">
        <v>78</v>
      </c>
      <c r="C88" s="174">
        <v>75</v>
      </c>
      <c r="D88" s="175" t="s">
        <v>194</v>
      </c>
      <c r="E88" s="176" t="s">
        <v>85</v>
      </c>
      <c r="F88" s="177" t="s">
        <v>85</v>
      </c>
      <c r="G88" s="178" t="s">
        <v>128</v>
      </c>
      <c r="H88" s="178" t="s">
        <v>128</v>
      </c>
      <c r="I88" s="179"/>
      <c r="J88" s="180" t="s">
        <v>195</v>
      </c>
      <c r="K88" s="174" t="s">
        <v>196</v>
      </c>
      <c r="L88" s="174">
        <v>2</v>
      </c>
      <c r="M88" s="174" t="s">
        <v>197</v>
      </c>
      <c r="N88" s="181">
        <v>11</v>
      </c>
      <c r="O88" s="174" t="s">
        <v>198</v>
      </c>
      <c r="P88" s="174" t="s">
        <v>199</v>
      </c>
      <c r="Q88" s="177" t="s">
        <v>200</v>
      </c>
      <c r="R88" s="182">
        <v>6421.02</v>
      </c>
      <c r="S88" s="183">
        <v>0</v>
      </c>
      <c r="T88" s="184" t="s">
        <v>116</v>
      </c>
      <c r="U88" s="182">
        <v>0</v>
      </c>
      <c r="V88" s="185">
        <f>ROUND(ROUND(S88,2)*ROUND(L88,3),2)</f>
        <v>0</v>
      </c>
      <c r="W88" s="185">
        <f>ROUND(V88*IF(UPPER(T88)="18%",18,1)*IF(UPPER(T88)="10%",10,1)*IF(UPPER(T88)="НДС не облагается",0,1)/100,2)</f>
        <v>0</v>
      </c>
      <c r="X88" s="185">
        <f>ROUND(W88+V88,2)</f>
        <v>0</v>
      </c>
      <c r="Y88" s="186">
        <f>IF(S88&gt;IF(U88=0,S88,U88),1,0)</f>
        <v>0</v>
      </c>
      <c r="Z88" s="186">
        <f t="shared" si="4"/>
        <v>0</v>
      </c>
      <c r="AA88" s="186">
        <f t="shared" si="5"/>
        <v>0</v>
      </c>
      <c r="AB88" s="186">
        <f t="shared" si="6"/>
        <v>0</v>
      </c>
      <c r="AC88" s="187">
        <f t="shared" si="7"/>
        <v>1</v>
      </c>
      <c r="AD88" s="187">
        <f>IF(AND(E88="Да",OR(AND(F88 = "Да",ISBLANK(G88)),AND(F88 = "Да", G88 = "В соответствии с техническим заданием"),AND(F88 = "Нет",NOT(G88 = "В соответствии с техническим заданием")))),1,0)</f>
        <v>0</v>
      </c>
      <c r="AE88" s="188">
        <f>IF(AND(E88="Да",OR(AND(F88 = "Да",ISBLANK(H88)),AND(F88 = "Да", H88 = "В соответствии с техническим заданием"),AND(F88 = "Нет",NOT(H88 = "В соответствии с техническим заданием")))),1,0)</f>
        <v>0</v>
      </c>
      <c r="AF88" s="188">
        <f>IF(OR(AND(E88="Нет",F88="Нет"),AND(E88="Да",F88="Нет"),AND(E88="Да",F88="Да")),0,1)</f>
        <v>0</v>
      </c>
      <c r="AG88" s="188">
        <f>IF(AND(Q88="Россия"),1,0)</f>
        <v>0</v>
      </c>
      <c r="AH88" s="188">
        <f>Z88*AG88</f>
        <v>0</v>
      </c>
      <c r="AI88" s="73" t="s">
        <v>105</v>
      </c>
    </row>
    <row r="89" spans="1:35" ht="50.1" customHeight="1" x14ac:dyDescent="0.25">
      <c r="A89" s="138" t="s">
        <v>114</v>
      </c>
      <c r="B89" s="138"/>
      <c r="C89" s="138"/>
      <c r="D89" s="138"/>
      <c r="E89" s="138"/>
      <c r="F89" s="138"/>
      <c r="G89" s="138"/>
      <c r="H89" s="138"/>
      <c r="I89" s="138"/>
      <c r="J89" s="138"/>
      <c r="K89" s="138"/>
      <c r="L89" s="138"/>
      <c r="M89" s="138"/>
      <c r="N89" s="138"/>
      <c r="O89" s="138"/>
      <c r="P89" s="138"/>
      <c r="Q89" s="138"/>
      <c r="R89" s="138"/>
      <c r="S89" s="138"/>
      <c r="T89" s="138"/>
      <c r="U89" s="138"/>
      <c r="V89" s="138"/>
      <c r="W89" s="139"/>
      <c r="X89" s="104">
        <f>SUM(Z8:Z98)</f>
        <v>0</v>
      </c>
      <c r="Y89" s="86"/>
      <c r="Z89" s="85"/>
      <c r="AA89" s="85"/>
      <c r="AB89" s="85"/>
      <c r="AC89" s="85"/>
    </row>
    <row r="90" spans="1:35" ht="50.1" customHeight="1" x14ac:dyDescent="0.25">
      <c r="A90" s="140" t="s">
        <v>115</v>
      </c>
      <c r="B90" s="138"/>
      <c r="C90" s="138"/>
      <c r="D90" s="138"/>
      <c r="E90" s="138"/>
      <c r="F90" s="138"/>
      <c r="G90" s="138"/>
      <c r="H90" s="138"/>
      <c r="I90" s="138"/>
      <c r="J90" s="138"/>
      <c r="K90" s="138"/>
      <c r="L90" s="138"/>
      <c r="M90" s="138"/>
      <c r="N90" s="138"/>
      <c r="O90" s="138"/>
      <c r="P90" s="138"/>
      <c r="Q90" s="138"/>
      <c r="R90" s="138"/>
      <c r="S90" s="138"/>
      <c r="T90" s="138"/>
      <c r="U90" s="138"/>
      <c r="V90" s="138"/>
      <c r="W90" s="139"/>
      <c r="X90" s="104">
        <f>SUM(AB10:AB91)</f>
        <v>0</v>
      </c>
      <c r="Y90" s="86"/>
      <c r="Z90" s="85"/>
      <c r="AA90" s="85"/>
      <c r="AB90" s="85"/>
      <c r="AC90" s="85"/>
    </row>
    <row r="91" spans="1:35" ht="50.1" customHeight="1" x14ac:dyDescent="0.25">
      <c r="A91" s="140" t="s">
        <v>81</v>
      </c>
      <c r="B91" s="138"/>
      <c r="C91" s="138"/>
      <c r="D91" s="138"/>
      <c r="E91" s="138"/>
      <c r="F91" s="138"/>
      <c r="G91" s="138"/>
      <c r="H91" s="138"/>
      <c r="I91" s="138"/>
      <c r="J91" s="138"/>
      <c r="K91" s="138"/>
      <c r="L91" s="138"/>
      <c r="M91" s="138"/>
      <c r="N91" s="138"/>
      <c r="O91" s="138"/>
      <c r="P91" s="138"/>
      <c r="Q91" s="138"/>
      <c r="R91" s="138"/>
      <c r="S91" s="138"/>
      <c r="T91" s="138"/>
      <c r="U91" s="138"/>
      <c r="V91" s="138"/>
      <c r="W91" s="139"/>
      <c r="X91" s="104">
        <f>SUM(AA:AA)</f>
        <v>0</v>
      </c>
      <c r="Y91" s="86"/>
      <c r="Z91" s="85"/>
      <c r="AA91" s="85"/>
      <c r="AB91" s="85"/>
      <c r="AC91" s="85"/>
    </row>
    <row r="92" spans="1:35" ht="50.1" customHeight="1" x14ac:dyDescent="0.25">
      <c r="B92" s="58" t="s">
        <v>55</v>
      </c>
      <c r="C92" s="17"/>
      <c r="D92" s="77"/>
      <c r="E92" s="77"/>
      <c r="F92" s="77"/>
      <c r="G92" s="77"/>
      <c r="H92" s="77"/>
      <c r="I92" s="78"/>
      <c r="J92" s="78"/>
      <c r="K92" s="78"/>
      <c r="L92" s="78"/>
      <c r="M92" s="78"/>
      <c r="N92" s="78"/>
      <c r="O92" s="78"/>
      <c r="P92" s="78"/>
      <c r="Q92" s="78"/>
      <c r="R92" s="78"/>
      <c r="S92" s="79"/>
      <c r="T92" s="79"/>
      <c r="U92" s="79"/>
      <c r="V92" s="79"/>
      <c r="W92" s="79"/>
      <c r="X92" s="80"/>
      <c r="Y92" s="80"/>
    </row>
    <row r="93" spans="1:35" ht="50.1" customHeight="1" x14ac:dyDescent="0.25">
      <c r="B93" s="58" t="s">
        <v>56</v>
      </c>
      <c r="D93" s="81"/>
      <c r="E93" s="81"/>
      <c r="F93" s="81"/>
      <c r="G93" s="81"/>
      <c r="H93" s="81"/>
      <c r="I93" s="76"/>
      <c r="J93" s="76"/>
      <c r="K93" s="76"/>
      <c r="L93" s="76"/>
      <c r="M93" s="76"/>
      <c r="N93" s="76"/>
      <c r="O93" s="76"/>
      <c r="P93" s="76"/>
      <c r="Q93" s="76"/>
      <c r="R93" s="76"/>
      <c r="S93" s="82"/>
      <c r="T93" s="82"/>
      <c r="U93" s="82"/>
      <c r="V93" s="82"/>
      <c r="W93" s="82"/>
      <c r="X93" s="83"/>
      <c r="Y93" s="83"/>
    </row>
    <row r="94" spans="1:35" ht="50.1" customHeight="1" x14ac:dyDescent="0.25">
      <c r="H94" s="19"/>
      <c r="I94" s="18"/>
      <c r="J94" s="18"/>
      <c r="S94" s="21"/>
      <c r="T94" s="21"/>
      <c r="U94" s="21"/>
      <c r="V94" s="21"/>
      <c r="W94" s="21"/>
      <c r="X94" s="10"/>
      <c r="Y94" s="10"/>
    </row>
    <row r="95" spans="1:35" ht="50.1" customHeight="1" x14ac:dyDescent="0.25">
      <c r="A95" s="13"/>
      <c r="B95" s="13"/>
      <c r="C95" s="13"/>
      <c r="D95" s="1" t="s">
        <v>22</v>
      </c>
      <c r="E95" s="38"/>
      <c r="F95" s="38"/>
      <c r="G95" s="37"/>
      <c r="H95" s="76" t="s">
        <v>69</v>
      </c>
      <c r="I95" s="19"/>
      <c r="J95" s="20"/>
      <c r="K95" s="14"/>
      <c r="L95" s="14"/>
      <c r="M95" s="14"/>
      <c r="N95" s="14"/>
      <c r="O95" s="14"/>
      <c r="P95" s="14"/>
      <c r="Q95" s="14"/>
      <c r="R95" s="14"/>
      <c r="S95" s="20"/>
      <c r="T95" s="20"/>
      <c r="U95" s="20"/>
      <c r="V95" s="20"/>
      <c r="W95" s="20"/>
      <c r="X95" s="14"/>
      <c r="Y95" s="14"/>
      <c r="Z95" s="72"/>
    </row>
    <row r="96" spans="1:35" ht="50.1" customHeight="1" x14ac:dyDescent="0.25">
      <c r="D96" s="37" t="s">
        <v>8</v>
      </c>
      <c r="E96" s="1"/>
      <c r="F96" s="1"/>
      <c r="G96" s="1"/>
      <c r="H96" s="18"/>
      <c r="I96" s="19"/>
      <c r="J96" s="18"/>
      <c r="S96" s="22"/>
      <c r="T96" s="22"/>
      <c r="U96" s="22"/>
      <c r="V96" s="22"/>
      <c r="W96" s="22"/>
    </row>
    <row r="97" spans="4:25" ht="50.1" customHeight="1" x14ac:dyDescent="0.25">
      <c r="D97" s="1" t="s">
        <v>9</v>
      </c>
      <c r="E97" s="1"/>
      <c r="F97" s="1"/>
      <c r="G97" s="1"/>
      <c r="H97" s="18"/>
      <c r="I97" s="19"/>
      <c r="J97" s="18"/>
      <c r="S97" s="22"/>
      <c r="T97" s="22"/>
      <c r="U97" s="22"/>
      <c r="V97" s="22"/>
      <c r="W97" s="22"/>
    </row>
    <row r="98" spans="4:25" ht="50.1" customHeight="1" x14ac:dyDescent="0.25">
      <c r="H98" s="19"/>
      <c r="I98" s="18"/>
      <c r="J98" s="18"/>
      <c r="S98" s="22"/>
      <c r="T98" s="22"/>
      <c r="U98" s="22"/>
      <c r="V98" s="22"/>
      <c r="W98" s="22"/>
      <c r="X98" s="10"/>
      <c r="Y98" s="10"/>
    </row>
    <row r="99" spans="4:25" ht="50.1" customHeight="1" x14ac:dyDescent="0.25">
      <c r="H99" s="19"/>
      <c r="I99" s="18"/>
      <c r="J99" s="18"/>
      <c r="S99" s="22"/>
      <c r="T99" s="22"/>
      <c r="U99" s="22"/>
      <c r="V99" s="22"/>
      <c r="W99" s="22"/>
      <c r="X99" s="10"/>
      <c r="Y99" s="10"/>
    </row>
    <row r="100" spans="4:25" ht="50.1" customHeight="1" x14ac:dyDescent="0.25">
      <c r="H100" s="19"/>
      <c r="I100" s="18"/>
      <c r="J100" s="18"/>
      <c r="S100" s="22"/>
      <c r="T100" s="22"/>
      <c r="U100" s="22"/>
      <c r="V100" s="22"/>
      <c r="W100" s="22"/>
      <c r="X100" s="10"/>
      <c r="Y100" s="10"/>
    </row>
    <row r="101" spans="4:25" ht="50.1" customHeight="1" x14ac:dyDescent="0.25">
      <c r="H101" s="19"/>
      <c r="I101" s="18"/>
      <c r="J101" s="18"/>
      <c r="S101" s="22"/>
      <c r="T101" s="22"/>
      <c r="U101" s="22"/>
      <c r="V101" s="22"/>
      <c r="W101" s="22"/>
      <c r="X101" s="10"/>
      <c r="Y101" s="10"/>
    </row>
    <row r="102" spans="4:25" ht="50.1" customHeight="1" x14ac:dyDescent="0.25">
      <c r="H102" s="19"/>
      <c r="I102" s="18"/>
      <c r="J102" s="18"/>
      <c r="S102" s="22"/>
      <c r="T102" s="22"/>
      <c r="U102" s="22"/>
      <c r="V102" s="22"/>
      <c r="W102" s="22"/>
      <c r="X102" s="10"/>
      <c r="Y102" s="10"/>
    </row>
    <row r="103" spans="4:25" ht="50.1" customHeight="1" x14ac:dyDescent="0.25">
      <c r="H103" s="19"/>
      <c r="I103" s="18"/>
      <c r="J103" s="18"/>
      <c r="S103" s="22"/>
      <c r="T103" s="22"/>
      <c r="U103" s="22"/>
      <c r="V103" s="22"/>
      <c r="W103" s="22"/>
      <c r="X103" s="10"/>
      <c r="Y103" s="10"/>
    </row>
    <row r="104" spans="4:25" ht="50.1" customHeight="1" x14ac:dyDescent="0.25">
      <c r="H104" s="19"/>
      <c r="I104" s="18"/>
      <c r="J104" s="18"/>
      <c r="S104" s="22"/>
      <c r="T104" s="22"/>
      <c r="U104" s="22"/>
      <c r="V104" s="22"/>
      <c r="W104" s="22"/>
      <c r="X104" s="10"/>
      <c r="Y104" s="10"/>
    </row>
    <row r="105" spans="4:25" ht="50.1" customHeight="1" x14ac:dyDescent="0.25">
      <c r="H105" s="19"/>
      <c r="I105" s="18"/>
      <c r="J105" s="18"/>
      <c r="S105" s="22"/>
      <c r="T105" s="22"/>
      <c r="U105" s="22"/>
      <c r="V105" s="22"/>
      <c r="W105" s="22"/>
      <c r="X105" s="10"/>
      <c r="Y105" s="10"/>
    </row>
    <row r="106" spans="4:25" ht="50.1" customHeight="1" x14ac:dyDescent="0.25">
      <c r="H106" s="19"/>
      <c r="I106" s="18"/>
      <c r="J106" s="18"/>
      <c r="S106" s="22"/>
      <c r="T106" s="22"/>
      <c r="U106" s="22"/>
      <c r="V106" s="22"/>
      <c r="W106" s="22"/>
      <c r="X106" s="10"/>
      <c r="Y106" s="10"/>
    </row>
    <row r="107" spans="4:25" ht="50.1" customHeight="1" x14ac:dyDescent="0.25">
      <c r="H107" s="19"/>
      <c r="I107" s="18"/>
      <c r="J107" s="18"/>
      <c r="S107" s="22"/>
      <c r="T107" s="22"/>
      <c r="U107" s="22"/>
      <c r="V107" s="22"/>
      <c r="W107" s="22"/>
      <c r="X107" s="10"/>
      <c r="Y107" s="10"/>
    </row>
    <row r="108" spans="4:25" ht="50.1" customHeight="1" x14ac:dyDescent="0.25">
      <c r="H108" s="19"/>
      <c r="I108" s="18"/>
      <c r="J108" s="18"/>
      <c r="S108" s="22"/>
      <c r="T108" s="22"/>
      <c r="U108" s="22"/>
      <c r="V108" s="22"/>
      <c r="W108" s="22"/>
      <c r="X108" s="10"/>
      <c r="Y108" s="10"/>
    </row>
    <row r="109" spans="4:25" ht="50.1" customHeight="1" x14ac:dyDescent="0.25">
      <c r="H109" s="19"/>
      <c r="I109" s="18"/>
      <c r="J109" s="18"/>
      <c r="S109" s="22"/>
      <c r="T109" s="22"/>
      <c r="U109" s="22"/>
      <c r="V109" s="22"/>
      <c r="W109" s="22"/>
      <c r="X109" s="10"/>
      <c r="Y109" s="10"/>
    </row>
    <row r="110" spans="4:25" ht="50.1" customHeight="1" x14ac:dyDescent="0.25">
      <c r="H110" s="19"/>
      <c r="I110" s="18"/>
      <c r="J110" s="18"/>
      <c r="S110" s="22"/>
      <c r="T110" s="22"/>
      <c r="U110" s="22"/>
      <c r="V110" s="22"/>
      <c r="W110" s="22"/>
      <c r="X110" s="10"/>
      <c r="Y110" s="10"/>
    </row>
    <row r="111" spans="4:25" ht="50.1" customHeight="1" x14ac:dyDescent="0.25">
      <c r="H111" s="19"/>
      <c r="I111" s="18"/>
      <c r="J111" s="18"/>
      <c r="S111" s="22"/>
      <c r="T111" s="22"/>
      <c r="U111" s="22"/>
      <c r="V111" s="22"/>
      <c r="W111" s="22"/>
      <c r="X111" s="10"/>
      <c r="Y111" s="10"/>
    </row>
    <row r="112" spans="4: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0"/>
      <c r="Y781" s="10"/>
    </row>
    <row r="782" spans="8:25" ht="50.1" customHeight="1" x14ac:dyDescent="0.25">
      <c r="H782" s="19"/>
      <c r="I782" s="18"/>
      <c r="J782" s="18"/>
      <c r="S782" s="22"/>
      <c r="T782" s="22"/>
      <c r="U782" s="22"/>
      <c r="V782" s="22"/>
      <c r="W782" s="22"/>
      <c r="X782" s="10"/>
      <c r="Y782" s="10"/>
    </row>
    <row r="783" spans="8:25" ht="50.1" customHeight="1" x14ac:dyDescent="0.25">
      <c r="H783" s="19"/>
      <c r="I783" s="18"/>
      <c r="J783" s="18"/>
      <c r="S783" s="22"/>
      <c r="T783" s="22"/>
      <c r="U783" s="22"/>
      <c r="V783" s="22"/>
      <c r="W783" s="22"/>
      <c r="X783" s="10"/>
      <c r="Y783" s="10"/>
    </row>
    <row r="784" spans="8:25" ht="50.1" customHeight="1" x14ac:dyDescent="0.25">
      <c r="H784" s="19"/>
      <c r="I784" s="18"/>
      <c r="J784" s="18"/>
      <c r="S784" s="22"/>
      <c r="T784" s="22"/>
      <c r="U784" s="22"/>
      <c r="V784" s="22"/>
      <c r="W784" s="22"/>
      <c r="X784" s="10"/>
      <c r="Y784" s="10"/>
    </row>
    <row r="785" spans="8:25" ht="50.1" customHeight="1" x14ac:dyDescent="0.25">
      <c r="H785" s="19"/>
      <c r="I785" s="18"/>
      <c r="J785" s="18"/>
      <c r="S785" s="22"/>
      <c r="T785" s="22"/>
      <c r="U785" s="22"/>
      <c r="V785" s="22"/>
      <c r="W785" s="22"/>
      <c r="X785" s="10"/>
      <c r="Y785" s="10"/>
    </row>
    <row r="786" spans="8:25" ht="50.1" customHeight="1" x14ac:dyDescent="0.25">
      <c r="H786" s="19"/>
      <c r="I786" s="18"/>
      <c r="J786" s="18"/>
      <c r="S786" s="22"/>
      <c r="T786" s="22"/>
      <c r="U786" s="22"/>
      <c r="V786" s="22"/>
      <c r="W786" s="22"/>
      <c r="X786" s="10"/>
      <c r="Y786" s="10"/>
    </row>
    <row r="787" spans="8:25" ht="50.1" customHeight="1" x14ac:dyDescent="0.25">
      <c r="H787" s="19"/>
      <c r="I787" s="18"/>
      <c r="J787" s="18"/>
      <c r="S787" s="22"/>
      <c r="T787" s="22"/>
      <c r="U787" s="22"/>
      <c r="V787" s="22"/>
      <c r="W787" s="22"/>
      <c r="X787" s="10"/>
      <c r="Y787" s="10"/>
    </row>
    <row r="788" spans="8:25" ht="50.1" customHeight="1" x14ac:dyDescent="0.25">
      <c r="H788" s="19"/>
      <c r="I788" s="18"/>
      <c r="J788" s="18"/>
      <c r="S788" s="22"/>
      <c r="T788" s="22"/>
      <c r="U788" s="22"/>
      <c r="V788" s="22"/>
      <c r="W788" s="22"/>
      <c r="X788" s="10"/>
      <c r="Y788" s="10"/>
    </row>
    <row r="789" spans="8:25" ht="50.1" customHeight="1" x14ac:dyDescent="0.25">
      <c r="H789" s="19"/>
      <c r="I789" s="18"/>
      <c r="J789" s="18"/>
      <c r="S789" s="22"/>
      <c r="T789" s="22"/>
      <c r="U789" s="22"/>
      <c r="V789" s="22"/>
      <c r="W789" s="22"/>
      <c r="X789" s="10"/>
      <c r="Y789" s="10"/>
    </row>
    <row r="790" spans="8:25" ht="50.1" customHeight="1" x14ac:dyDescent="0.25">
      <c r="H790" s="19"/>
      <c r="I790" s="18"/>
      <c r="J790" s="18"/>
      <c r="S790" s="22"/>
      <c r="T790" s="22"/>
      <c r="U790" s="22"/>
      <c r="V790" s="22"/>
      <c r="W790" s="22"/>
      <c r="X790" s="10"/>
      <c r="Y790" s="10"/>
    </row>
    <row r="791" spans="8:25" ht="50.1" customHeight="1" x14ac:dyDescent="0.25">
      <c r="H791" s="19"/>
      <c r="I791" s="18"/>
      <c r="J791" s="18"/>
      <c r="S791" s="22"/>
      <c r="T791" s="22"/>
      <c r="U791" s="22"/>
      <c r="V791" s="22"/>
      <c r="W791" s="22"/>
      <c r="X791" s="10"/>
      <c r="Y791" s="10"/>
    </row>
    <row r="792" spans="8:25" ht="50.1" customHeight="1" x14ac:dyDescent="0.25">
      <c r="H792" s="19"/>
      <c r="I792" s="18"/>
      <c r="J792" s="18"/>
      <c r="S792" s="22"/>
      <c r="T792" s="22"/>
      <c r="U792" s="22"/>
      <c r="V792" s="22"/>
      <c r="W792" s="22"/>
      <c r="X792" s="10"/>
      <c r="Y792" s="10"/>
    </row>
    <row r="793" spans="8:25" ht="50.1" customHeight="1" x14ac:dyDescent="0.25">
      <c r="H793" s="19"/>
      <c r="I793" s="18"/>
      <c r="J793" s="18"/>
      <c r="S793" s="22"/>
      <c r="T793" s="22"/>
      <c r="U793" s="22"/>
      <c r="V793" s="22"/>
      <c r="W793" s="22"/>
      <c r="X793" s="10"/>
      <c r="Y793" s="10"/>
    </row>
    <row r="794" spans="8:25" ht="50.1" customHeight="1" x14ac:dyDescent="0.25">
      <c r="H794" s="19"/>
      <c r="I794" s="18"/>
      <c r="J794" s="18"/>
      <c r="S794" s="22"/>
      <c r="T794" s="22"/>
      <c r="U794" s="22"/>
      <c r="V794" s="22"/>
      <c r="W794" s="22"/>
      <c r="X794" s="10"/>
      <c r="Y794" s="10"/>
    </row>
    <row r="795" spans="8:25" ht="50.1" customHeight="1" x14ac:dyDescent="0.25">
      <c r="H795" s="19"/>
      <c r="I795" s="18"/>
      <c r="J795" s="18"/>
      <c r="S795" s="22"/>
      <c r="T795" s="22"/>
      <c r="U795" s="22"/>
      <c r="V795" s="22"/>
      <c r="W795" s="22"/>
      <c r="X795" s="10"/>
      <c r="Y795" s="10"/>
    </row>
    <row r="796" spans="8:25" ht="50.1" customHeight="1" x14ac:dyDescent="0.25">
      <c r="H796" s="19"/>
      <c r="I796" s="18"/>
      <c r="J796" s="18"/>
      <c r="S796" s="22"/>
      <c r="T796" s="22"/>
      <c r="U796" s="22"/>
      <c r="V796" s="22"/>
      <c r="W796" s="22"/>
      <c r="X796" s="10"/>
      <c r="Y796" s="10"/>
    </row>
    <row r="797" spans="8:25" ht="50.1" customHeight="1" x14ac:dyDescent="0.25">
      <c r="H797" s="19"/>
      <c r="I797" s="18"/>
      <c r="J797" s="18"/>
      <c r="S797" s="22"/>
      <c r="T797" s="22"/>
      <c r="U797" s="22"/>
      <c r="V797" s="22"/>
      <c r="W797" s="22"/>
      <c r="X797" s="10"/>
      <c r="Y797" s="10"/>
    </row>
    <row r="798" spans="8:25" ht="50.1" customHeight="1" x14ac:dyDescent="0.25">
      <c r="H798" s="19"/>
      <c r="I798" s="18"/>
      <c r="J798" s="18"/>
      <c r="S798" s="22"/>
      <c r="T798" s="22"/>
      <c r="U798" s="22"/>
      <c r="V798" s="22"/>
      <c r="W798" s="22"/>
      <c r="X798" s="10"/>
      <c r="Y798" s="10"/>
    </row>
    <row r="799" spans="8:25" ht="50.1" customHeight="1" x14ac:dyDescent="0.25">
      <c r="H799" s="19"/>
      <c r="I799" s="18"/>
      <c r="J799" s="18"/>
      <c r="S799" s="22"/>
      <c r="T799" s="22"/>
      <c r="U799" s="22"/>
      <c r="V799" s="22"/>
      <c r="W799" s="22"/>
      <c r="X799" s="10"/>
      <c r="Y799" s="10"/>
    </row>
    <row r="800" spans="8:25" ht="50.1" customHeight="1" x14ac:dyDescent="0.25">
      <c r="H800" s="19"/>
      <c r="I800" s="18"/>
      <c r="J800" s="18"/>
      <c r="S800" s="22"/>
      <c r="T800" s="22"/>
      <c r="U800" s="22"/>
      <c r="V800" s="22"/>
      <c r="W800" s="22"/>
      <c r="X800" s="10"/>
      <c r="Y800" s="10"/>
    </row>
    <row r="801" spans="8:25" ht="50.1" customHeight="1" x14ac:dyDescent="0.25">
      <c r="H801" s="19"/>
      <c r="I801" s="18"/>
      <c r="J801" s="18"/>
      <c r="S801" s="22"/>
      <c r="T801" s="22"/>
      <c r="U801" s="22"/>
      <c r="V801" s="22"/>
      <c r="W801" s="22"/>
      <c r="X801" s="10"/>
      <c r="Y801" s="10"/>
    </row>
    <row r="802" spans="8:25" ht="50.1" customHeight="1" x14ac:dyDescent="0.25">
      <c r="H802" s="19"/>
      <c r="I802" s="18"/>
      <c r="J802" s="18"/>
      <c r="S802" s="22"/>
      <c r="T802" s="22"/>
      <c r="U802" s="22"/>
      <c r="V802" s="22"/>
      <c r="W802" s="22"/>
      <c r="X802" s="10"/>
      <c r="Y802" s="10"/>
    </row>
    <row r="803" spans="8:25" ht="50.1" customHeight="1" x14ac:dyDescent="0.25">
      <c r="H803" s="19"/>
      <c r="I803" s="18"/>
      <c r="J803" s="18"/>
      <c r="S803" s="22"/>
      <c r="T803" s="22"/>
      <c r="U803" s="22"/>
      <c r="V803" s="22"/>
      <c r="W803" s="22"/>
      <c r="X803" s="10"/>
      <c r="Y803" s="10"/>
    </row>
    <row r="804" spans="8:25" ht="50.1" customHeight="1" x14ac:dyDescent="0.25">
      <c r="H804" s="19"/>
      <c r="I804" s="18"/>
      <c r="J804" s="18"/>
      <c r="S804" s="22"/>
      <c r="T804" s="22"/>
      <c r="U804" s="22"/>
      <c r="V804" s="22"/>
      <c r="W804" s="22"/>
      <c r="X804" s="10"/>
      <c r="Y804" s="10"/>
    </row>
    <row r="805" spans="8:25" ht="50.1" customHeight="1" x14ac:dyDescent="0.25">
      <c r="H805" s="19"/>
      <c r="I805" s="18"/>
      <c r="J805" s="18"/>
      <c r="S805" s="22"/>
      <c r="T805" s="22"/>
      <c r="U805" s="22"/>
      <c r="V805" s="22"/>
      <c r="W805" s="22"/>
      <c r="X805" s="10"/>
      <c r="Y805" s="10"/>
    </row>
    <row r="806" spans="8:25" ht="50.1" customHeight="1" x14ac:dyDescent="0.25">
      <c r="H806" s="19"/>
      <c r="I806" s="18"/>
      <c r="J806" s="18"/>
      <c r="S806" s="22"/>
      <c r="T806" s="22"/>
      <c r="U806" s="22"/>
      <c r="V806" s="22"/>
      <c r="W806" s="22"/>
      <c r="X806" s="10"/>
      <c r="Y806" s="10"/>
    </row>
    <row r="807" spans="8:25" ht="50.1" customHeight="1" x14ac:dyDescent="0.25">
      <c r="H807" s="19"/>
      <c r="I807" s="18"/>
      <c r="J807" s="18"/>
      <c r="S807" s="22"/>
      <c r="T807" s="22"/>
      <c r="U807" s="22"/>
      <c r="V807" s="22"/>
      <c r="W807" s="22"/>
      <c r="X807" s="10"/>
      <c r="Y807" s="10"/>
    </row>
    <row r="808" spans="8:25" ht="50.1" customHeight="1" x14ac:dyDescent="0.25">
      <c r="H808" s="19"/>
      <c r="I808" s="18"/>
      <c r="J808" s="18"/>
      <c r="S808" s="22"/>
      <c r="T808" s="22"/>
      <c r="U808" s="22"/>
      <c r="V808" s="22"/>
      <c r="W808" s="22"/>
      <c r="X808" s="10"/>
      <c r="Y808" s="10"/>
    </row>
    <row r="809" spans="8:25" ht="50.1" customHeight="1" x14ac:dyDescent="0.25">
      <c r="H809" s="19"/>
      <c r="I809" s="18"/>
      <c r="J809" s="18"/>
      <c r="S809" s="22"/>
      <c r="T809" s="22"/>
      <c r="U809" s="22"/>
      <c r="V809" s="22"/>
      <c r="W809" s="22"/>
      <c r="X809" s="10"/>
      <c r="Y809" s="10"/>
    </row>
    <row r="810" spans="8:25" ht="50.1" customHeight="1" x14ac:dyDescent="0.25">
      <c r="H810" s="19"/>
      <c r="I810" s="18"/>
      <c r="J810" s="18"/>
      <c r="S810" s="22"/>
      <c r="T810" s="22"/>
      <c r="U810" s="22"/>
      <c r="V810" s="22"/>
      <c r="W810" s="22"/>
      <c r="X810" s="10"/>
      <c r="Y810" s="10"/>
    </row>
    <row r="811" spans="8:25" ht="50.1" customHeight="1" x14ac:dyDescent="0.25">
      <c r="H811" s="19"/>
      <c r="I811" s="18"/>
      <c r="J811" s="18"/>
      <c r="S811" s="22"/>
      <c r="T811" s="22"/>
      <c r="U811" s="22"/>
      <c r="V811" s="22"/>
      <c r="W811" s="22"/>
      <c r="X811" s="10"/>
      <c r="Y811" s="10"/>
    </row>
    <row r="812" spans="8:25" ht="50.1" customHeight="1" x14ac:dyDescent="0.25">
      <c r="H812" s="19"/>
      <c r="I812" s="18"/>
      <c r="J812" s="18"/>
      <c r="S812" s="22"/>
      <c r="T812" s="22"/>
      <c r="U812" s="22"/>
      <c r="V812" s="22"/>
      <c r="W812" s="22"/>
      <c r="X812" s="10"/>
      <c r="Y812" s="10"/>
    </row>
    <row r="813" spans="8:25" ht="50.1" customHeight="1" x14ac:dyDescent="0.25">
      <c r="H813" s="19"/>
      <c r="I813" s="18"/>
      <c r="J813" s="18"/>
      <c r="S813" s="22"/>
      <c r="T813" s="22"/>
      <c r="U813" s="22"/>
      <c r="V813" s="22"/>
      <c r="W813" s="22"/>
      <c r="X813" s="10"/>
      <c r="Y813" s="10"/>
    </row>
    <row r="814" spans="8:25" ht="50.1" customHeight="1" x14ac:dyDescent="0.25">
      <c r="H814" s="19"/>
      <c r="I814" s="18"/>
      <c r="J814" s="18"/>
      <c r="S814" s="22"/>
      <c r="T814" s="22"/>
      <c r="U814" s="22"/>
      <c r="V814" s="22"/>
      <c r="W814" s="22"/>
      <c r="X814" s="10"/>
      <c r="Y814" s="10"/>
    </row>
    <row r="815" spans="8:25" ht="50.1" customHeight="1" x14ac:dyDescent="0.25">
      <c r="H815" s="19"/>
      <c r="I815" s="18"/>
      <c r="J815" s="18"/>
      <c r="S815" s="22"/>
      <c r="T815" s="22"/>
      <c r="U815" s="22"/>
      <c r="V815" s="22"/>
      <c r="W815" s="22"/>
      <c r="X815" s="10"/>
      <c r="Y815" s="10"/>
    </row>
    <row r="816" spans="8:25" ht="50.1" customHeight="1" x14ac:dyDescent="0.25">
      <c r="H816" s="19"/>
      <c r="I816" s="18"/>
      <c r="J816" s="18"/>
      <c r="S816" s="22"/>
      <c r="T816" s="22"/>
      <c r="U816" s="22"/>
      <c r="V816" s="22"/>
      <c r="W816" s="22"/>
      <c r="X816" s="10"/>
      <c r="Y816" s="10"/>
    </row>
    <row r="817" spans="8:25" ht="50.1" customHeight="1" x14ac:dyDescent="0.25">
      <c r="H817" s="19"/>
      <c r="I817" s="18"/>
      <c r="J817" s="18"/>
      <c r="S817" s="22"/>
      <c r="T817" s="22"/>
      <c r="U817" s="22"/>
      <c r="V817" s="22"/>
      <c r="W817" s="22"/>
      <c r="X817" s="10"/>
      <c r="Y817" s="10"/>
    </row>
    <row r="818" spans="8:25" ht="50.1" customHeight="1" x14ac:dyDescent="0.25">
      <c r="H818" s="19"/>
      <c r="I818" s="18"/>
      <c r="J818" s="18"/>
      <c r="S818" s="22"/>
      <c r="T818" s="22"/>
      <c r="U818" s="22"/>
      <c r="V818" s="22"/>
      <c r="W818" s="22"/>
      <c r="X818" s="10"/>
      <c r="Y818" s="10"/>
    </row>
    <row r="819" spans="8:25" ht="50.1" customHeight="1" x14ac:dyDescent="0.25">
      <c r="H819" s="19"/>
      <c r="I819" s="18"/>
      <c r="J819" s="18"/>
      <c r="S819" s="22"/>
      <c r="T819" s="22"/>
      <c r="U819" s="22"/>
      <c r="V819" s="22"/>
      <c r="W819" s="22"/>
      <c r="X819" s="10"/>
      <c r="Y819" s="10"/>
    </row>
    <row r="820" spans="8:25" ht="50.1" customHeight="1" x14ac:dyDescent="0.25">
      <c r="H820" s="19"/>
      <c r="I820" s="18"/>
      <c r="J820" s="18"/>
      <c r="S820" s="22"/>
      <c r="T820" s="22"/>
      <c r="U820" s="22"/>
      <c r="V820" s="22"/>
      <c r="W820" s="22"/>
      <c r="X820" s="10"/>
      <c r="Y820" s="10"/>
    </row>
    <row r="821" spans="8:25" ht="50.1" customHeight="1" x14ac:dyDescent="0.25">
      <c r="H821" s="19"/>
      <c r="I821" s="18"/>
      <c r="J821" s="18"/>
      <c r="S821" s="22"/>
      <c r="T821" s="22"/>
      <c r="U821" s="22"/>
      <c r="V821" s="22"/>
      <c r="W821" s="22"/>
      <c r="X821" s="10"/>
      <c r="Y821" s="10"/>
    </row>
    <row r="822" spans="8:25" ht="50.1" customHeight="1" x14ac:dyDescent="0.25">
      <c r="H822" s="19"/>
      <c r="I822" s="18"/>
      <c r="J822" s="18"/>
      <c r="S822" s="22"/>
      <c r="T822" s="22"/>
      <c r="U822" s="22"/>
      <c r="V822" s="22"/>
      <c r="W822" s="22"/>
      <c r="X822" s="10"/>
      <c r="Y822" s="10"/>
    </row>
    <row r="823" spans="8:25" ht="50.1" customHeight="1" x14ac:dyDescent="0.25">
      <c r="H823" s="19"/>
      <c r="I823" s="18"/>
      <c r="J823" s="18"/>
      <c r="S823" s="22"/>
      <c r="T823" s="22"/>
      <c r="U823" s="22"/>
      <c r="V823" s="22"/>
      <c r="W823" s="22"/>
      <c r="X823" s="10"/>
      <c r="Y823" s="10"/>
    </row>
    <row r="824" spans="8:25" ht="50.1" customHeight="1" x14ac:dyDescent="0.25">
      <c r="H824" s="19"/>
      <c r="I824" s="18"/>
      <c r="J824" s="18"/>
      <c r="S824" s="22"/>
      <c r="T824" s="22"/>
      <c r="U824" s="22"/>
      <c r="V824" s="22"/>
      <c r="W824" s="22"/>
      <c r="X824" s="10"/>
      <c r="Y824" s="10"/>
    </row>
    <row r="825" spans="8:25" ht="50.1" customHeight="1" x14ac:dyDescent="0.25">
      <c r="H825" s="19"/>
      <c r="I825" s="18"/>
      <c r="J825" s="18"/>
      <c r="S825" s="22"/>
      <c r="T825" s="22"/>
      <c r="U825" s="22"/>
      <c r="V825" s="22"/>
      <c r="W825" s="22"/>
      <c r="X825" s="10"/>
      <c r="Y825" s="10"/>
    </row>
    <row r="826" spans="8:25" ht="50.1" customHeight="1" x14ac:dyDescent="0.25">
      <c r="H826" s="19"/>
      <c r="I826" s="18"/>
      <c r="J826" s="18"/>
      <c r="S826" s="22"/>
      <c r="T826" s="22"/>
      <c r="U826" s="22"/>
      <c r="V826" s="22"/>
      <c r="W826" s="22"/>
      <c r="X826" s="10"/>
      <c r="Y826" s="10"/>
    </row>
    <row r="827" spans="8:25" ht="50.1" customHeight="1" x14ac:dyDescent="0.25">
      <c r="H827" s="19"/>
      <c r="I827" s="18"/>
      <c r="J827" s="18"/>
      <c r="S827" s="22"/>
      <c r="T827" s="22"/>
      <c r="U827" s="22"/>
      <c r="V827" s="22"/>
      <c r="W827" s="22"/>
      <c r="X827" s="10"/>
      <c r="Y827" s="10"/>
    </row>
    <row r="828" spans="8:25" ht="50.1" customHeight="1" x14ac:dyDescent="0.25">
      <c r="H828" s="19"/>
      <c r="I828" s="18"/>
      <c r="J828" s="18"/>
      <c r="S828" s="22"/>
      <c r="T828" s="22"/>
      <c r="U828" s="22"/>
      <c r="V828" s="22"/>
      <c r="W828" s="22"/>
      <c r="X828" s="10"/>
      <c r="Y828" s="10"/>
    </row>
    <row r="829" spans="8:25" ht="50.1" customHeight="1" x14ac:dyDescent="0.25">
      <c r="H829" s="19"/>
      <c r="I829" s="18"/>
      <c r="J829" s="18"/>
      <c r="S829" s="22"/>
      <c r="T829" s="22"/>
      <c r="U829" s="22"/>
      <c r="V829" s="22"/>
      <c r="W829" s="22"/>
      <c r="X829" s="10"/>
      <c r="Y829" s="10"/>
    </row>
    <row r="830" spans="8:25" ht="50.1" customHeight="1" x14ac:dyDescent="0.25">
      <c r="H830" s="19"/>
      <c r="I830" s="18"/>
      <c r="J830" s="18"/>
      <c r="S830" s="22"/>
      <c r="T830" s="22"/>
      <c r="U830" s="22"/>
      <c r="V830" s="22"/>
      <c r="W830" s="22"/>
      <c r="X830" s="10"/>
      <c r="Y830" s="10"/>
    </row>
    <row r="831" spans="8:25" ht="50.1" customHeight="1" x14ac:dyDescent="0.25">
      <c r="H831" s="19"/>
      <c r="I831" s="18"/>
      <c r="J831" s="18"/>
      <c r="S831" s="22"/>
      <c r="T831" s="22"/>
      <c r="U831" s="22"/>
      <c r="V831" s="22"/>
      <c r="W831" s="22"/>
      <c r="X831" s="10"/>
      <c r="Y831" s="10"/>
    </row>
    <row r="832" spans="8:25" ht="50.1" customHeight="1" x14ac:dyDescent="0.25">
      <c r="H832" s="19"/>
      <c r="I832" s="18"/>
      <c r="J832" s="18"/>
      <c r="S832" s="22"/>
      <c r="T832" s="22"/>
      <c r="U832" s="22"/>
      <c r="V832" s="22"/>
      <c r="W832" s="22"/>
      <c r="X832" s="10"/>
      <c r="Y832" s="10"/>
    </row>
    <row r="833" spans="8:25" ht="50.1" customHeight="1" x14ac:dyDescent="0.25">
      <c r="H833" s="19"/>
      <c r="I833" s="18"/>
      <c r="J833" s="18"/>
      <c r="S833" s="22"/>
      <c r="T833" s="22"/>
      <c r="U833" s="22"/>
      <c r="V833" s="22"/>
      <c r="W833" s="22"/>
      <c r="X833" s="10"/>
      <c r="Y833" s="10"/>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H1021" s="19"/>
      <c r="I1021" s="18"/>
      <c r="J1021" s="18"/>
      <c r="S1021" s="22"/>
      <c r="T1021" s="22"/>
      <c r="U1021" s="22"/>
      <c r="V1021" s="22"/>
      <c r="W1021" s="22"/>
      <c r="X1021" s="11"/>
      <c r="Y1021" s="11"/>
    </row>
    <row r="1022" spans="8:25" ht="50.1" customHeight="1" x14ac:dyDescent="0.25">
      <c r="H1022" s="19"/>
      <c r="I1022" s="18"/>
      <c r="J1022" s="18"/>
      <c r="S1022" s="22"/>
      <c r="T1022" s="22"/>
      <c r="U1022" s="22"/>
      <c r="V1022" s="22"/>
      <c r="W1022" s="22"/>
      <c r="X1022" s="11"/>
      <c r="Y1022" s="11"/>
    </row>
    <row r="1023" spans="8:25" ht="50.1" customHeight="1" x14ac:dyDescent="0.25">
      <c r="H1023" s="19"/>
      <c r="I1023" s="18"/>
      <c r="J1023" s="18"/>
      <c r="S1023" s="22"/>
      <c r="T1023" s="22"/>
      <c r="U1023" s="22"/>
      <c r="V1023" s="22"/>
      <c r="W1023" s="22"/>
      <c r="X1023" s="11"/>
      <c r="Y1023" s="11"/>
    </row>
    <row r="1024" spans="8:25" ht="50.1" customHeight="1" x14ac:dyDescent="0.25">
      <c r="H1024" s="19"/>
      <c r="I1024" s="18"/>
      <c r="J1024" s="18"/>
      <c r="S1024" s="22"/>
      <c r="T1024" s="22"/>
      <c r="U1024" s="22"/>
      <c r="V1024" s="22"/>
      <c r="W1024" s="22"/>
      <c r="X1024" s="11"/>
      <c r="Y1024" s="11"/>
    </row>
    <row r="1025" spans="8:25" ht="50.1" customHeight="1" x14ac:dyDescent="0.25">
      <c r="H1025" s="19"/>
      <c r="I1025" s="18"/>
      <c r="J1025" s="18"/>
      <c r="S1025" s="22"/>
      <c r="T1025" s="22"/>
      <c r="U1025" s="22"/>
      <c r="V1025" s="22"/>
      <c r="W1025" s="22"/>
      <c r="X1025" s="11"/>
      <c r="Y1025" s="11"/>
    </row>
    <row r="1026" spans="8:25" ht="50.1" customHeight="1" x14ac:dyDescent="0.25">
      <c r="H1026" s="19"/>
      <c r="I1026" s="18"/>
      <c r="J1026" s="18"/>
      <c r="S1026" s="22"/>
      <c r="T1026" s="22"/>
      <c r="U1026" s="22"/>
      <c r="V1026" s="22"/>
      <c r="W1026" s="22"/>
      <c r="X1026" s="11"/>
      <c r="Y1026" s="11"/>
    </row>
    <row r="1027" spans="8:25" ht="50.1" customHeight="1" x14ac:dyDescent="0.25">
      <c r="H1027" s="19"/>
      <c r="I1027" s="18"/>
      <c r="J1027" s="18"/>
      <c r="S1027" s="22"/>
      <c r="T1027" s="22"/>
      <c r="U1027" s="22"/>
      <c r="V1027" s="22"/>
      <c r="W1027" s="22"/>
      <c r="X1027" s="11"/>
      <c r="Y1027" s="11"/>
    </row>
    <row r="1028" spans="8:25" ht="50.1" customHeight="1" x14ac:dyDescent="0.25">
      <c r="H1028" s="19"/>
      <c r="I1028" s="18"/>
      <c r="J1028" s="18"/>
      <c r="S1028" s="22"/>
      <c r="T1028" s="22"/>
      <c r="U1028" s="22"/>
      <c r="V1028" s="22"/>
      <c r="W1028" s="22"/>
      <c r="X1028" s="11"/>
      <c r="Y1028" s="11"/>
    </row>
    <row r="1029" spans="8:25" ht="50.1" customHeight="1" x14ac:dyDescent="0.25">
      <c r="H1029" s="19"/>
      <c r="I1029" s="18"/>
      <c r="J1029" s="18"/>
      <c r="S1029" s="22"/>
      <c r="T1029" s="22"/>
      <c r="U1029" s="22"/>
      <c r="V1029" s="22"/>
      <c r="W1029" s="22"/>
      <c r="X1029" s="11"/>
      <c r="Y1029" s="11"/>
    </row>
    <row r="1030" spans="8:25" ht="50.1" customHeight="1" x14ac:dyDescent="0.25">
      <c r="H1030" s="19"/>
      <c r="I1030" s="18"/>
      <c r="J1030" s="18"/>
      <c r="S1030" s="22"/>
      <c r="T1030" s="22"/>
      <c r="U1030" s="22"/>
      <c r="V1030" s="22"/>
      <c r="W1030" s="22"/>
      <c r="X1030" s="11"/>
      <c r="Y1030" s="11"/>
    </row>
    <row r="1031" spans="8:25" ht="50.1" customHeight="1" x14ac:dyDescent="0.25">
      <c r="H1031" s="19"/>
      <c r="I1031" s="18"/>
      <c r="J1031" s="18"/>
      <c r="S1031" s="22"/>
      <c r="T1031" s="22"/>
      <c r="U1031" s="22"/>
      <c r="V1031" s="22"/>
      <c r="W1031" s="22"/>
      <c r="X1031" s="11"/>
      <c r="Y1031" s="11"/>
    </row>
    <row r="1032" spans="8:25" ht="50.1" customHeight="1" x14ac:dyDescent="0.25">
      <c r="H1032" s="19"/>
      <c r="I1032" s="18"/>
      <c r="J1032" s="18"/>
      <c r="S1032" s="22"/>
      <c r="T1032" s="22"/>
      <c r="U1032" s="22"/>
      <c r="V1032" s="22"/>
      <c r="W1032" s="22"/>
      <c r="X1032" s="11"/>
      <c r="Y1032" s="11"/>
    </row>
    <row r="1033" spans="8:25" ht="50.1" customHeight="1" x14ac:dyDescent="0.25">
      <c r="H1033" s="19"/>
      <c r="I1033" s="18"/>
      <c r="J1033" s="18"/>
      <c r="S1033" s="22"/>
      <c r="T1033" s="22"/>
      <c r="U1033" s="22"/>
      <c r="V1033" s="22"/>
      <c r="W1033" s="22"/>
      <c r="X1033" s="11"/>
      <c r="Y1033" s="11"/>
    </row>
    <row r="1034" spans="8:25" ht="50.1" customHeight="1" x14ac:dyDescent="0.25">
      <c r="H1034" s="19"/>
      <c r="I1034" s="18"/>
      <c r="J1034" s="18"/>
      <c r="S1034" s="22"/>
      <c r="T1034" s="22"/>
      <c r="U1034" s="22"/>
      <c r="V1034" s="22"/>
      <c r="W1034" s="22"/>
      <c r="X1034" s="11"/>
      <c r="Y1034" s="11"/>
    </row>
    <row r="1035" spans="8:25" ht="50.1" customHeight="1" x14ac:dyDescent="0.25">
      <c r="H1035" s="19"/>
      <c r="I1035" s="18"/>
      <c r="J1035" s="18"/>
      <c r="S1035" s="22"/>
      <c r="T1035" s="22"/>
      <c r="U1035" s="22"/>
      <c r="V1035" s="22"/>
      <c r="W1035" s="22"/>
      <c r="X1035" s="11"/>
      <c r="Y1035" s="11"/>
    </row>
    <row r="1036" spans="8:25" ht="50.1" customHeight="1" x14ac:dyDescent="0.25">
      <c r="H1036" s="19"/>
      <c r="I1036" s="18"/>
      <c r="J1036" s="18"/>
      <c r="S1036" s="22"/>
      <c r="T1036" s="22"/>
      <c r="U1036" s="22"/>
      <c r="V1036" s="22"/>
      <c r="W1036" s="22"/>
      <c r="X1036" s="11"/>
      <c r="Y1036" s="11"/>
    </row>
    <row r="1037" spans="8:25" ht="50.1" customHeight="1" x14ac:dyDescent="0.25">
      <c r="H1037" s="19"/>
      <c r="I1037" s="18"/>
      <c r="J1037" s="18"/>
      <c r="S1037" s="22"/>
      <c r="T1037" s="22"/>
      <c r="U1037" s="22"/>
      <c r="V1037" s="22"/>
      <c r="W1037" s="22"/>
      <c r="X1037" s="11"/>
      <c r="Y1037" s="11"/>
    </row>
    <row r="1038" spans="8:25" ht="50.1" customHeight="1" x14ac:dyDescent="0.25">
      <c r="H1038" s="19"/>
      <c r="I1038" s="18"/>
      <c r="J1038" s="18"/>
      <c r="S1038" s="22"/>
      <c r="T1038" s="22"/>
      <c r="U1038" s="22"/>
      <c r="V1038" s="22"/>
      <c r="W1038" s="22"/>
      <c r="X1038" s="11"/>
      <c r="Y1038" s="11"/>
    </row>
    <row r="1039" spans="8:25" ht="50.1" customHeight="1" x14ac:dyDescent="0.25">
      <c r="H1039" s="19"/>
      <c r="I1039" s="18"/>
      <c r="J1039" s="18"/>
      <c r="S1039" s="22"/>
      <c r="T1039" s="22"/>
      <c r="U1039" s="22"/>
      <c r="V1039" s="22"/>
      <c r="W1039" s="22"/>
      <c r="X1039" s="11"/>
      <c r="Y1039" s="11"/>
    </row>
    <row r="1040" spans="8:25" ht="50.1" customHeight="1" x14ac:dyDescent="0.25">
      <c r="H1040" s="19"/>
      <c r="I1040" s="18"/>
      <c r="J1040" s="18"/>
      <c r="S1040" s="22"/>
      <c r="T1040" s="22"/>
      <c r="U1040" s="22"/>
      <c r="V1040" s="22"/>
      <c r="W1040" s="22"/>
      <c r="X1040" s="11"/>
      <c r="Y1040" s="11"/>
    </row>
    <row r="1041" spans="8:25" ht="50.1" customHeight="1" x14ac:dyDescent="0.25">
      <c r="H1041" s="19"/>
      <c r="I1041" s="18"/>
      <c r="J1041" s="18"/>
      <c r="S1041" s="22"/>
      <c r="T1041" s="22"/>
      <c r="U1041" s="22"/>
      <c r="V1041" s="22"/>
      <c r="W1041" s="22"/>
      <c r="X1041" s="11"/>
      <c r="Y1041" s="11"/>
    </row>
    <row r="1042" spans="8:25" ht="50.1" customHeight="1" x14ac:dyDescent="0.25">
      <c r="H1042" s="19"/>
      <c r="I1042" s="18"/>
      <c r="J1042" s="18"/>
      <c r="S1042" s="22"/>
      <c r="T1042" s="22"/>
      <c r="U1042" s="22"/>
      <c r="V1042" s="22"/>
      <c r="W1042" s="22"/>
      <c r="X1042" s="11"/>
      <c r="Y1042" s="11"/>
    </row>
    <row r="1043" spans="8:25" ht="50.1" customHeight="1" x14ac:dyDescent="0.25">
      <c r="H1043" s="19"/>
      <c r="I1043" s="18"/>
      <c r="J1043" s="18"/>
      <c r="S1043" s="22"/>
      <c r="T1043" s="22"/>
      <c r="U1043" s="22"/>
      <c r="V1043" s="22"/>
      <c r="W1043" s="22"/>
      <c r="X1043" s="11"/>
      <c r="Y1043" s="11"/>
    </row>
    <row r="1044" spans="8:25" ht="50.1" customHeight="1" x14ac:dyDescent="0.25">
      <c r="H1044" s="19"/>
      <c r="I1044" s="18"/>
      <c r="J1044" s="18"/>
      <c r="S1044" s="22"/>
      <c r="T1044" s="22"/>
      <c r="U1044" s="22"/>
      <c r="V1044" s="22"/>
      <c r="W1044" s="22"/>
      <c r="X1044" s="11"/>
      <c r="Y1044" s="11"/>
    </row>
    <row r="1045" spans="8:25" ht="50.1" customHeight="1" x14ac:dyDescent="0.25">
      <c r="H1045" s="19"/>
      <c r="I1045" s="18"/>
      <c r="J1045" s="18"/>
      <c r="S1045" s="22"/>
      <c r="T1045" s="22"/>
      <c r="U1045" s="22"/>
      <c r="V1045" s="22"/>
      <c r="W1045" s="22"/>
      <c r="X1045" s="11"/>
      <c r="Y1045" s="11"/>
    </row>
    <row r="1046" spans="8:25" ht="50.1" customHeight="1" x14ac:dyDescent="0.25">
      <c r="H1046" s="19"/>
      <c r="I1046" s="18"/>
      <c r="J1046" s="18"/>
      <c r="S1046" s="22"/>
      <c r="T1046" s="22"/>
      <c r="U1046" s="22"/>
      <c r="V1046" s="22"/>
      <c r="W1046" s="22"/>
      <c r="X1046" s="11"/>
      <c r="Y1046" s="11"/>
    </row>
    <row r="1047" spans="8:25" ht="50.1" customHeight="1" x14ac:dyDescent="0.25">
      <c r="H1047" s="19"/>
      <c r="I1047" s="18"/>
      <c r="J1047" s="18"/>
      <c r="S1047" s="22"/>
      <c r="T1047" s="22"/>
      <c r="U1047" s="22"/>
      <c r="V1047" s="22"/>
      <c r="W1047" s="22"/>
      <c r="X1047" s="11"/>
      <c r="Y1047" s="11"/>
    </row>
    <row r="1048" spans="8:25" ht="50.1" customHeight="1" x14ac:dyDescent="0.25">
      <c r="H1048" s="19"/>
      <c r="I1048" s="18"/>
      <c r="J1048" s="18"/>
      <c r="S1048" s="22"/>
      <c r="T1048" s="22"/>
      <c r="U1048" s="22"/>
      <c r="V1048" s="22"/>
      <c r="W1048" s="22"/>
      <c r="X1048" s="11"/>
      <c r="Y1048" s="11"/>
    </row>
    <row r="1049" spans="8:25" ht="50.1" customHeight="1" x14ac:dyDescent="0.25">
      <c r="H1049" s="19"/>
      <c r="I1049" s="18"/>
      <c r="J1049" s="18"/>
      <c r="S1049" s="22"/>
      <c r="T1049" s="22"/>
      <c r="U1049" s="22"/>
      <c r="V1049" s="22"/>
      <c r="W1049" s="22"/>
      <c r="X1049" s="11"/>
      <c r="Y1049" s="11"/>
    </row>
    <row r="1050" spans="8:25" ht="50.1" customHeight="1" x14ac:dyDescent="0.25">
      <c r="H1050" s="19"/>
      <c r="I1050" s="18"/>
      <c r="J1050" s="18"/>
      <c r="S1050" s="22"/>
      <c r="T1050" s="22"/>
      <c r="U1050" s="22"/>
      <c r="V1050" s="22"/>
      <c r="W1050" s="22"/>
      <c r="X1050" s="11"/>
      <c r="Y1050" s="11"/>
    </row>
    <row r="1051" spans="8:25" ht="50.1" customHeight="1" x14ac:dyDescent="0.25">
      <c r="H1051" s="19"/>
      <c r="I1051" s="18"/>
      <c r="J1051" s="18"/>
      <c r="S1051" s="22"/>
      <c r="T1051" s="22"/>
      <c r="U1051" s="22"/>
      <c r="V1051" s="22"/>
      <c r="W1051" s="22"/>
      <c r="X1051" s="11"/>
      <c r="Y1051" s="11"/>
    </row>
    <row r="1052" spans="8:25" ht="50.1" customHeight="1" x14ac:dyDescent="0.25">
      <c r="H1052" s="19"/>
      <c r="I1052" s="18"/>
      <c r="J1052" s="18"/>
      <c r="S1052" s="22"/>
      <c r="T1052" s="22"/>
      <c r="U1052" s="22"/>
      <c r="V1052" s="22"/>
      <c r="W1052" s="22"/>
      <c r="X1052" s="11"/>
      <c r="Y1052" s="11"/>
    </row>
    <row r="1053" spans="8:25" ht="50.1" customHeight="1" x14ac:dyDescent="0.25">
      <c r="H1053" s="19"/>
      <c r="I1053" s="18"/>
      <c r="J1053" s="18"/>
      <c r="S1053" s="22"/>
      <c r="T1053" s="22"/>
      <c r="U1053" s="22"/>
      <c r="V1053" s="22"/>
      <c r="W1053" s="22"/>
      <c r="X1053" s="11"/>
      <c r="Y1053" s="11"/>
    </row>
    <row r="1054" spans="8:25" ht="50.1" customHeight="1" x14ac:dyDescent="0.25">
      <c r="H1054" s="19"/>
      <c r="I1054" s="18"/>
      <c r="J1054" s="18"/>
      <c r="S1054" s="22"/>
      <c r="T1054" s="22"/>
      <c r="U1054" s="22"/>
      <c r="V1054" s="22"/>
      <c r="W1054" s="22"/>
      <c r="X1054" s="11"/>
      <c r="Y1054" s="11"/>
    </row>
    <row r="1055" spans="8:25" ht="50.1" customHeight="1" x14ac:dyDescent="0.25">
      <c r="H1055" s="19"/>
      <c r="I1055" s="18"/>
      <c r="J1055" s="18"/>
      <c r="S1055" s="22"/>
      <c r="T1055" s="22"/>
      <c r="U1055" s="22"/>
      <c r="V1055" s="22"/>
      <c r="W1055" s="22"/>
      <c r="X1055" s="11"/>
      <c r="Y1055" s="11"/>
    </row>
    <row r="1056" spans="8:25" ht="50.1" customHeight="1" x14ac:dyDescent="0.25">
      <c r="H1056" s="19"/>
      <c r="I1056" s="18"/>
      <c r="J1056" s="18"/>
      <c r="S1056" s="22"/>
      <c r="T1056" s="22"/>
      <c r="U1056" s="22"/>
      <c r="V1056" s="22"/>
      <c r="W1056" s="22"/>
      <c r="X1056" s="11"/>
      <c r="Y1056" s="11"/>
    </row>
    <row r="1057" spans="8:25" ht="50.1" customHeight="1" x14ac:dyDescent="0.25">
      <c r="H1057" s="19"/>
      <c r="I1057" s="18"/>
      <c r="J1057" s="18"/>
      <c r="S1057" s="22"/>
      <c r="T1057" s="22"/>
      <c r="U1057" s="22"/>
      <c r="V1057" s="22"/>
      <c r="W1057" s="22"/>
      <c r="X1057" s="11"/>
      <c r="Y1057" s="11"/>
    </row>
    <row r="1058" spans="8:25" ht="50.1" customHeight="1" x14ac:dyDescent="0.25">
      <c r="H1058" s="19"/>
      <c r="I1058" s="18"/>
      <c r="J1058" s="18"/>
      <c r="S1058" s="22"/>
      <c r="T1058" s="22"/>
      <c r="U1058" s="22"/>
      <c r="V1058" s="22"/>
      <c r="W1058" s="22"/>
      <c r="X1058" s="11"/>
      <c r="Y1058" s="11"/>
    </row>
    <row r="1059" spans="8:25" ht="50.1" customHeight="1" x14ac:dyDescent="0.25">
      <c r="H1059" s="19"/>
      <c r="I1059" s="18"/>
      <c r="J1059" s="18"/>
      <c r="S1059" s="22"/>
      <c r="T1059" s="22"/>
      <c r="U1059" s="22"/>
      <c r="V1059" s="22"/>
      <c r="W1059" s="22"/>
      <c r="X1059" s="11"/>
      <c r="Y1059" s="11"/>
    </row>
    <row r="1060" spans="8:25" ht="50.1" customHeight="1" x14ac:dyDescent="0.25">
      <c r="H1060" s="19"/>
      <c r="I1060" s="18"/>
      <c r="J1060" s="18"/>
      <c r="S1060" s="22"/>
      <c r="T1060" s="22"/>
      <c r="U1060" s="22"/>
      <c r="V1060" s="22"/>
      <c r="W1060" s="22"/>
      <c r="X1060" s="11"/>
      <c r="Y1060" s="11"/>
    </row>
    <row r="1061" spans="8:25" ht="50.1" customHeight="1" x14ac:dyDescent="0.25">
      <c r="H1061" s="19"/>
      <c r="I1061" s="18"/>
      <c r="J1061" s="18"/>
      <c r="S1061" s="22"/>
      <c r="T1061" s="22"/>
      <c r="U1061" s="22"/>
      <c r="V1061" s="22"/>
      <c r="W1061" s="22"/>
      <c r="X1061" s="11"/>
      <c r="Y1061" s="11"/>
    </row>
    <row r="1062" spans="8:25" ht="50.1" customHeight="1" x14ac:dyDescent="0.25">
      <c r="H1062" s="19"/>
      <c r="I1062" s="18"/>
      <c r="J1062" s="18"/>
      <c r="S1062" s="22"/>
      <c r="T1062" s="22"/>
      <c r="U1062" s="22"/>
      <c r="V1062" s="22"/>
      <c r="W1062" s="22"/>
      <c r="X1062" s="11"/>
      <c r="Y1062" s="11"/>
    </row>
    <row r="1063" spans="8:25" ht="50.1" customHeight="1" x14ac:dyDescent="0.25">
      <c r="H1063" s="19"/>
      <c r="I1063" s="18"/>
      <c r="J1063" s="18"/>
      <c r="S1063" s="22"/>
      <c r="T1063" s="22"/>
      <c r="U1063" s="22"/>
      <c r="V1063" s="22"/>
      <c r="W1063" s="22"/>
      <c r="X1063" s="11"/>
      <c r="Y1063" s="11"/>
    </row>
    <row r="1064" spans="8:25" ht="50.1" customHeight="1" x14ac:dyDescent="0.25">
      <c r="H1064" s="19"/>
      <c r="I1064" s="18"/>
      <c r="J1064" s="18"/>
      <c r="S1064" s="22"/>
      <c r="T1064" s="22"/>
      <c r="U1064" s="22"/>
      <c r="V1064" s="22"/>
      <c r="W1064" s="22"/>
      <c r="X1064" s="11"/>
      <c r="Y1064" s="11"/>
    </row>
    <row r="1065" spans="8:25" ht="50.1" customHeight="1" x14ac:dyDescent="0.25">
      <c r="H1065" s="19"/>
      <c r="I1065" s="18"/>
      <c r="J1065" s="18"/>
      <c r="S1065" s="22"/>
      <c r="T1065" s="22"/>
      <c r="U1065" s="22"/>
      <c r="V1065" s="22"/>
      <c r="W1065" s="22"/>
      <c r="X1065" s="11"/>
      <c r="Y1065" s="11"/>
    </row>
    <row r="1066" spans="8:25" ht="50.1" customHeight="1" x14ac:dyDescent="0.25">
      <c r="H1066" s="19"/>
      <c r="I1066" s="18"/>
      <c r="J1066" s="18"/>
      <c r="S1066" s="22"/>
      <c r="T1066" s="22"/>
      <c r="U1066" s="22"/>
      <c r="V1066" s="22"/>
      <c r="W1066" s="22"/>
      <c r="X1066" s="11"/>
      <c r="Y1066" s="11"/>
    </row>
    <row r="1067" spans="8:25" ht="50.1" customHeight="1" x14ac:dyDescent="0.25">
      <c r="H1067" s="19"/>
      <c r="I1067" s="18"/>
      <c r="J1067" s="18"/>
      <c r="S1067" s="22"/>
      <c r="T1067" s="22"/>
      <c r="U1067" s="22"/>
      <c r="V1067" s="22"/>
      <c r="W1067" s="22"/>
      <c r="X1067" s="11"/>
      <c r="Y1067" s="11"/>
    </row>
    <row r="1068" spans="8:25" ht="50.1" customHeight="1" x14ac:dyDescent="0.25">
      <c r="H1068" s="19"/>
      <c r="I1068" s="18"/>
      <c r="J1068" s="18"/>
      <c r="S1068" s="22"/>
      <c r="T1068" s="22"/>
      <c r="U1068" s="22"/>
      <c r="V1068" s="22"/>
      <c r="W1068" s="22"/>
      <c r="X1068" s="11"/>
      <c r="Y1068" s="11"/>
    </row>
    <row r="1069" spans="8:25" ht="50.1" customHeight="1" x14ac:dyDescent="0.25">
      <c r="H1069" s="19"/>
      <c r="I1069" s="18"/>
      <c r="J1069" s="18"/>
      <c r="S1069" s="22"/>
      <c r="T1069" s="22"/>
      <c r="U1069" s="22"/>
      <c r="V1069" s="22"/>
      <c r="W1069" s="22"/>
      <c r="X1069" s="11"/>
      <c r="Y1069" s="11"/>
    </row>
    <row r="1070" spans="8:25" ht="50.1" customHeight="1" x14ac:dyDescent="0.25">
      <c r="H1070" s="19"/>
      <c r="I1070" s="18"/>
      <c r="J1070" s="18"/>
      <c r="S1070" s="22"/>
      <c r="T1070" s="22"/>
      <c r="U1070" s="22"/>
      <c r="V1070" s="22"/>
      <c r="W1070" s="22"/>
      <c r="X1070" s="11"/>
      <c r="Y1070" s="11"/>
    </row>
    <row r="1071" spans="8:25" ht="50.1" customHeight="1" x14ac:dyDescent="0.25">
      <c r="H1071" s="19"/>
      <c r="I1071" s="18"/>
      <c r="J1071" s="18"/>
      <c r="S1071" s="22"/>
      <c r="T1071" s="22"/>
      <c r="U1071" s="22"/>
      <c r="V1071" s="22"/>
      <c r="W1071" s="22"/>
      <c r="X1071" s="11"/>
      <c r="Y1071" s="11"/>
    </row>
    <row r="1072" spans="8:25" ht="50.1" customHeight="1" x14ac:dyDescent="0.25">
      <c r="H1072" s="19"/>
      <c r="I1072" s="18"/>
      <c r="J1072" s="18"/>
      <c r="S1072" s="22"/>
      <c r="T1072" s="22"/>
      <c r="U1072" s="22"/>
      <c r="V1072" s="22"/>
      <c r="W1072" s="22"/>
      <c r="X1072" s="11"/>
      <c r="Y1072" s="11"/>
    </row>
    <row r="1073" spans="8:25" ht="50.1" customHeight="1" x14ac:dyDescent="0.25">
      <c r="H1073" s="19"/>
      <c r="I1073" s="18"/>
      <c r="J1073" s="18"/>
      <c r="S1073" s="22"/>
      <c r="T1073" s="22"/>
      <c r="U1073" s="22"/>
      <c r="V1073" s="22"/>
      <c r="W1073" s="22"/>
      <c r="X1073" s="11"/>
      <c r="Y1073" s="11"/>
    </row>
    <row r="1074" spans="8:25" ht="50.1" customHeight="1" x14ac:dyDescent="0.25">
      <c r="X1074" s="11"/>
      <c r="Y1074" s="11"/>
    </row>
    <row r="1075" spans="8:25" ht="50.1" customHeight="1" x14ac:dyDescent="0.25">
      <c r="X1075" s="11"/>
      <c r="Y1075" s="11"/>
    </row>
    <row r="1076" spans="8:25" ht="50.1" customHeight="1" x14ac:dyDescent="0.25">
      <c r="X1076" s="11"/>
      <c r="Y1076" s="11"/>
    </row>
    <row r="1077" spans="8:25" ht="50.1" customHeight="1" x14ac:dyDescent="0.25">
      <c r="X1077" s="11"/>
      <c r="Y1077" s="11"/>
    </row>
    <row r="1078" spans="8:25" ht="50.1" customHeight="1" x14ac:dyDescent="0.25">
      <c r="X1078" s="11"/>
      <c r="Y1078" s="11"/>
    </row>
    <row r="1079" spans="8:25" ht="50.1" customHeight="1" x14ac:dyDescent="0.25">
      <c r="X1079" s="11"/>
      <c r="Y1079" s="11"/>
    </row>
    <row r="1080" spans="8:25" ht="50.1" customHeight="1" x14ac:dyDescent="0.25">
      <c r="X1080" s="11"/>
      <c r="Y1080" s="11"/>
    </row>
    <row r="1081" spans="8:25" ht="50.1" customHeight="1" x14ac:dyDescent="0.25">
      <c r="X1081" s="11"/>
      <c r="Y1081" s="11"/>
    </row>
    <row r="1082" spans="8:25" ht="50.1" customHeight="1" x14ac:dyDescent="0.25">
      <c r="X1082" s="11"/>
      <c r="Y1082" s="11"/>
    </row>
    <row r="1083" spans="8:25" ht="50.1" customHeight="1" x14ac:dyDescent="0.25">
      <c r="X1083" s="11"/>
      <c r="Y1083" s="11"/>
    </row>
    <row r="1084" spans="8:25" ht="50.1" customHeight="1" x14ac:dyDescent="0.25">
      <c r="X1084" s="11"/>
      <c r="Y1084" s="11"/>
    </row>
    <row r="1085" spans="8:25" ht="50.1" customHeight="1" x14ac:dyDescent="0.25">
      <c r="X1085" s="11"/>
      <c r="Y1085" s="11"/>
    </row>
    <row r="1086" spans="8:25" ht="50.1" customHeight="1" x14ac:dyDescent="0.25">
      <c r="X1086" s="11"/>
      <c r="Y1086" s="11"/>
    </row>
    <row r="1087" spans="8:25" ht="50.1" customHeight="1" x14ac:dyDescent="0.25">
      <c r="X1087" s="11"/>
      <c r="Y1087" s="11"/>
    </row>
    <row r="1088" spans="8: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c r="X1160" s="11"/>
      <c r="Y1160" s="11"/>
    </row>
    <row r="1161" spans="24:25" ht="50.1" customHeight="1" x14ac:dyDescent="0.25">
      <c r="X1161" s="11"/>
      <c r="Y1161" s="11"/>
    </row>
    <row r="1162" spans="24:25" ht="50.1" customHeight="1" x14ac:dyDescent="0.25">
      <c r="X1162" s="11"/>
      <c r="Y1162" s="11"/>
    </row>
    <row r="1163" spans="24:25" ht="50.1" customHeight="1" x14ac:dyDescent="0.25">
      <c r="X1163" s="11"/>
      <c r="Y1163" s="11"/>
    </row>
    <row r="1164" spans="24:25" ht="50.1" customHeight="1" x14ac:dyDescent="0.25">
      <c r="X1164" s="11"/>
      <c r="Y1164" s="11"/>
    </row>
    <row r="1165" spans="24:25" ht="50.1" customHeight="1" x14ac:dyDescent="0.25">
      <c r="X1165" s="11"/>
      <c r="Y1165" s="11"/>
    </row>
    <row r="1166" spans="24:25" ht="50.1" customHeight="1" x14ac:dyDescent="0.25">
      <c r="X1166" s="11"/>
      <c r="Y1166" s="11"/>
    </row>
    <row r="1167" spans="24:25" ht="50.1" customHeight="1" x14ac:dyDescent="0.25">
      <c r="X1167" s="11"/>
      <c r="Y1167" s="11"/>
    </row>
    <row r="1168" spans="24:25" ht="50.1" customHeight="1" x14ac:dyDescent="0.25">
      <c r="X1168" s="11"/>
      <c r="Y1168" s="11"/>
    </row>
    <row r="1169" spans="24:25" ht="50.1" customHeight="1" x14ac:dyDescent="0.25">
      <c r="X1169" s="11"/>
      <c r="Y1169" s="11"/>
    </row>
    <row r="1170" spans="24:25" ht="50.1" customHeight="1" x14ac:dyDescent="0.25">
      <c r="X1170" s="11"/>
      <c r="Y1170" s="11"/>
    </row>
    <row r="1171" spans="24:25" ht="50.1" customHeight="1" x14ac:dyDescent="0.25">
      <c r="X1171" s="11"/>
      <c r="Y1171" s="11"/>
    </row>
    <row r="1172" spans="24:25" ht="50.1" customHeight="1" x14ac:dyDescent="0.25">
      <c r="X1172" s="11"/>
      <c r="Y1172" s="11"/>
    </row>
    <row r="1173" spans="24:25" ht="50.1" customHeight="1" x14ac:dyDescent="0.25">
      <c r="X1173" s="11"/>
      <c r="Y1173" s="11"/>
    </row>
    <row r="1174" spans="24:25" ht="50.1" customHeight="1" x14ac:dyDescent="0.25">
      <c r="X1174" s="11"/>
      <c r="Y1174" s="11"/>
    </row>
    <row r="1175" spans="24:25" ht="50.1" customHeight="1" x14ac:dyDescent="0.25">
      <c r="X1175" s="11"/>
      <c r="Y1175" s="11"/>
    </row>
    <row r="1176" spans="24:25" ht="50.1" customHeight="1" x14ac:dyDescent="0.25">
      <c r="X1176" s="11"/>
      <c r="Y1176" s="11"/>
    </row>
    <row r="1177" spans="24:25" ht="50.1" customHeight="1" x14ac:dyDescent="0.25">
      <c r="X1177" s="11"/>
      <c r="Y1177" s="11"/>
    </row>
    <row r="1178" spans="24:25" ht="50.1" customHeight="1" x14ac:dyDescent="0.25">
      <c r="X1178" s="11"/>
      <c r="Y1178" s="11"/>
    </row>
    <row r="1179" spans="24:25" ht="50.1" customHeight="1" x14ac:dyDescent="0.25">
      <c r="X1179" s="11"/>
      <c r="Y1179" s="11"/>
    </row>
    <row r="1180" spans="24:25" ht="50.1" customHeight="1" x14ac:dyDescent="0.25">
      <c r="X1180" s="11"/>
      <c r="Y1180" s="11"/>
    </row>
    <row r="1181" spans="24:25" ht="50.1" customHeight="1" x14ac:dyDescent="0.25">
      <c r="X1181" s="11"/>
      <c r="Y1181" s="11"/>
    </row>
    <row r="1182" spans="24:25" ht="50.1" customHeight="1" x14ac:dyDescent="0.25">
      <c r="X1182" s="11"/>
      <c r="Y1182" s="11"/>
    </row>
    <row r="1183" spans="24:25" ht="50.1" customHeight="1" x14ac:dyDescent="0.25">
      <c r="X1183" s="11"/>
      <c r="Y1183" s="11"/>
    </row>
    <row r="1184" spans="24:25" ht="50.1" customHeight="1" x14ac:dyDescent="0.25">
      <c r="X1184" s="11"/>
      <c r="Y1184" s="11"/>
    </row>
    <row r="1185" spans="24:25" ht="50.1" customHeight="1" x14ac:dyDescent="0.25">
      <c r="X1185" s="11"/>
      <c r="Y1185" s="11"/>
    </row>
    <row r="1186" spans="24:25" ht="50.1" customHeight="1" x14ac:dyDescent="0.25">
      <c r="X1186" s="11"/>
      <c r="Y1186" s="11"/>
    </row>
    <row r="1187" spans="24:25" ht="50.1" customHeight="1" x14ac:dyDescent="0.25">
      <c r="X1187" s="11"/>
      <c r="Y1187" s="11"/>
    </row>
    <row r="1188" spans="24:25" ht="50.1" customHeight="1" x14ac:dyDescent="0.25">
      <c r="X1188" s="11"/>
      <c r="Y1188" s="11"/>
    </row>
    <row r="1189" spans="24:25" ht="50.1" customHeight="1" x14ac:dyDescent="0.25">
      <c r="X1189" s="11"/>
      <c r="Y1189" s="11"/>
    </row>
    <row r="1190" spans="24:25" ht="50.1" customHeight="1" x14ac:dyDescent="0.25">
      <c r="X1190" s="11"/>
      <c r="Y1190" s="11"/>
    </row>
    <row r="1191" spans="24:25" ht="50.1" customHeight="1" x14ac:dyDescent="0.25">
      <c r="X1191" s="11"/>
      <c r="Y1191" s="11"/>
    </row>
    <row r="1192" spans="24:25" ht="50.1" customHeight="1" x14ac:dyDescent="0.25">
      <c r="X1192" s="11"/>
      <c r="Y1192" s="11"/>
    </row>
    <row r="1193" spans="24:25" ht="50.1" customHeight="1" x14ac:dyDescent="0.25">
      <c r="X1193" s="11"/>
      <c r="Y1193" s="11"/>
    </row>
    <row r="1194" spans="24:25" ht="50.1" customHeight="1" x14ac:dyDescent="0.25">
      <c r="X1194" s="11"/>
      <c r="Y1194" s="11"/>
    </row>
    <row r="1195" spans="24:25" ht="50.1" customHeight="1" x14ac:dyDescent="0.25">
      <c r="X1195" s="11"/>
      <c r="Y1195" s="11"/>
    </row>
    <row r="1196" spans="24:25" ht="50.1" customHeight="1" x14ac:dyDescent="0.25">
      <c r="X1196" s="11"/>
      <c r="Y1196" s="11"/>
    </row>
    <row r="1197" spans="24:25" ht="50.1" customHeight="1" x14ac:dyDescent="0.25">
      <c r="X1197" s="11"/>
      <c r="Y1197" s="11"/>
    </row>
    <row r="1198" spans="24:25" ht="50.1" customHeight="1" x14ac:dyDescent="0.25">
      <c r="X1198" s="11"/>
      <c r="Y1198" s="11"/>
    </row>
    <row r="1199" spans="24:25" ht="50.1" customHeight="1" x14ac:dyDescent="0.25">
      <c r="X1199" s="11"/>
      <c r="Y1199" s="11"/>
    </row>
    <row r="1200" spans="24:25" ht="50.1" customHeight="1" x14ac:dyDescent="0.25">
      <c r="X1200" s="11"/>
      <c r="Y1200" s="11"/>
    </row>
    <row r="1201" spans="24:25" ht="50.1" customHeight="1" x14ac:dyDescent="0.25">
      <c r="X1201" s="11"/>
      <c r="Y1201" s="11"/>
    </row>
    <row r="1202" spans="24:25" ht="50.1" customHeight="1" x14ac:dyDescent="0.25">
      <c r="X1202" s="11"/>
      <c r="Y1202" s="11"/>
    </row>
    <row r="1203" spans="24:25" ht="50.1" customHeight="1" x14ac:dyDescent="0.25">
      <c r="X1203" s="11"/>
      <c r="Y1203" s="11"/>
    </row>
    <row r="1204" spans="24:25" ht="50.1" customHeight="1" x14ac:dyDescent="0.25">
      <c r="X1204" s="11"/>
      <c r="Y1204" s="11"/>
    </row>
    <row r="1205" spans="24:25" ht="50.1" customHeight="1" x14ac:dyDescent="0.25">
      <c r="X1205" s="11"/>
      <c r="Y1205" s="11"/>
    </row>
    <row r="1206" spans="24:25" ht="50.1" customHeight="1" x14ac:dyDescent="0.25">
      <c r="X1206" s="11"/>
      <c r="Y1206" s="11"/>
    </row>
    <row r="1207" spans="24:25" ht="50.1" customHeight="1" x14ac:dyDescent="0.25">
      <c r="X1207" s="11"/>
      <c r="Y1207" s="11"/>
    </row>
    <row r="1208" spans="24:25" ht="50.1" customHeight="1" x14ac:dyDescent="0.25">
      <c r="X1208" s="11"/>
      <c r="Y1208" s="11"/>
    </row>
    <row r="1209" spans="24:25" ht="50.1" customHeight="1" x14ac:dyDescent="0.25">
      <c r="X1209" s="11"/>
      <c r="Y1209" s="11"/>
    </row>
    <row r="1210" spans="24:25" ht="50.1" customHeight="1" x14ac:dyDescent="0.25">
      <c r="X1210" s="11"/>
      <c r="Y1210" s="11"/>
    </row>
    <row r="1211" spans="24:25" ht="50.1" customHeight="1" x14ac:dyDescent="0.25">
      <c r="X1211" s="11"/>
      <c r="Y1211" s="11"/>
    </row>
    <row r="1212" spans="24:25" ht="50.1" customHeight="1" x14ac:dyDescent="0.25">
      <c r="X1212" s="11"/>
      <c r="Y1212" s="11"/>
    </row>
    <row r="1213" spans="24:25" ht="50.1" customHeight="1" x14ac:dyDescent="0.25">
      <c r="X1213" s="11"/>
      <c r="Y1213" s="11"/>
    </row>
    <row r="1214" spans="24:25" ht="50.1" customHeight="1" x14ac:dyDescent="0.25"/>
    <row r="1215" spans="24:25" ht="50.1" customHeight="1" x14ac:dyDescent="0.25"/>
    <row r="1216" spans="24:25"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95:G95" name="Диапазон4"/>
    <protectedRange sqref="D96" name="Диапазон5"/>
    <protectedRange sqref="Q11:Q88" name="ППРФ925_1"/>
    <protectedRange sqref="I11:J88" name="Диапазон2_1_2"/>
    <protectedRange sqref="S11:T88" name="Диапазон3_1_1"/>
    <protectedRange sqref="G11:G88" name="Диапазон2_1_1_2"/>
    <protectedRange sqref="H11:H88" name="Диапазон2_1_1_1_1"/>
    <protectedRange sqref="F11:F88" name="Диапазон8_1"/>
  </protectedRanges>
  <mergeCells count="15">
    <mergeCell ref="H5:X5"/>
    <mergeCell ref="A89:W89"/>
    <mergeCell ref="A90:W90"/>
    <mergeCell ref="A91:W91"/>
    <mergeCell ref="AJ1:AN2"/>
    <mergeCell ref="AD8:AG8"/>
    <mergeCell ref="H1:P1"/>
    <mergeCell ref="B3:D3"/>
    <mergeCell ref="B6:D6"/>
    <mergeCell ref="E6:L6"/>
    <mergeCell ref="H2:P2"/>
    <mergeCell ref="F8:X8"/>
    <mergeCell ref="H3:P3"/>
    <mergeCell ref="H4:X4"/>
    <mergeCell ref="H7:P7"/>
  </mergeCells>
  <conditionalFormatting sqref="S11:S88">
    <cfRule type="expression" dxfId="0" priority="1">
      <formula>S11&gt;IF(#REF!=0,S11,#REF!)</formula>
    </cfRule>
  </conditionalFormatting>
  <dataValidations count="5">
    <dataValidation type="list" allowBlank="1" showInputMessage="1" showErrorMessage="1" sqref="Q11:Q88">
      <formula1>$AJ$5:$AK$5</formula1>
    </dataValidation>
    <dataValidation type="list" sqref="G11:H88">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88">
      <formula1>$AJ$3:$AL$3</formula1>
    </dataValidation>
    <dataValidation type="list" sqref="J11:J88">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88">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139685</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139685</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139685</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2017-11-22T11:55:40Z</dcterms:modified>
  <cp:contentStatus>v2017_1</cp:contentStatus>
</cp:coreProperties>
</file>